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ctia_Economico_Administrativa\control_financiar\Financiar-Reporting\Raportari catre BVB - IFRS\2020\Raportare 1Q.2020 - consolidat\word\final\"/>
    </mc:Choice>
  </mc:AlternateContent>
  <xr:revisionPtr revIDLastSave="0" documentId="13_ncr:1_{B5D9AB6B-F63A-48AB-B16C-5480B0802C6E}" xr6:coauthVersionLast="44" xr6:coauthVersionMax="45" xr10:uidLastSave="{00000000-0000-0000-0000-000000000000}"/>
  <bookViews>
    <workbookView xWindow="-28920" yWindow="-120" windowWidth="29040" windowHeight="15840" activeTab="3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" l="1"/>
</calcChain>
</file>

<file path=xl/sharedStrings.xml><?xml version="1.0" encoding="utf-8"?>
<sst xmlns="http://schemas.openxmlformats.org/spreadsheetml/2006/main" count="346" uniqueCount="238">
  <si>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</si>
  <si>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</si>
  <si>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</si>
  <si>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</si>
  <si>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</si>
  <si>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</si>
  <si>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</si>
  <si>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</si>
  <si>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</si>
  <si>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</si>
  <si>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</si>
  <si>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 xml:space="preserve">        Profitul din activități continue</t>
  </si>
  <si>
    <t xml:space="preserve">        Profitul din activități întrerupte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</si>
  <si>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</si>
  <si>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</si>
  <si>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</si>
  <si>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</si>
  <si>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</si>
  <si>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</si>
  <si>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</si>
  <si>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</si>
  <si>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</si>
  <si>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</si>
  <si>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</si>
  <si>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</si>
  <si>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</si>
  <si>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</si>
  <si>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</si>
  <si>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</si>
  <si>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</si>
  <si>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</si>
  <si>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</si>
  <si>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</si>
  <si>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</si>
  <si>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</si>
  <si>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</si>
  <si>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Profit from continuing operations</t>
  </si>
  <si>
    <t xml:space="preserve">       Profit from discontinued operation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</si>
  <si>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</si>
  <si>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</si>
  <si>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</si>
  <si>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</si>
  <si>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</si>
  <si>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</si>
  <si>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</si>
  <si>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</si>
  <si>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</si>
  <si>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Intangible assets</t>
  </si>
  <si>
    <t xml:space="preserve">        Active financiare contabilizate la cost amortizat restricționate pentru a 
   acoperi fondul de garantare, compensare si marja</t>
  </si>
  <si>
    <t xml:space="preserve">       Restricted financial assets covering the guarantee and clearing funds and the margin at amortised cost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</si>
  <si>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</si>
  <si>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</si>
  <si>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</si>
  <si>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</si>
  <si>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</si>
  <si>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</si>
  <si>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</si>
  <si>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</si>
  <si>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</si>
  <si>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</si>
  <si>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</si>
  <si>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</si>
  <si>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</si>
  <si>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</si>
  <si>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</si>
  <si>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</si>
  <si>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</si>
  <si>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</si>
  <si>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</si>
  <si>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</si>
  <si>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</si>
  <si>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</si>
  <si>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</si>
  <si>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</si>
  <si>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</si>
  <si>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Actiuni proprii si beneficii acordate in actiuni</t>
  </si>
  <si>
    <t xml:space="preserve">        Treasury shares and and Share-base benefits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</si>
  <si>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</si>
  <si>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</si>
  <si>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</si>
  <si>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</si>
  <si>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</si>
  <si>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</si>
  <si>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</si>
  <si>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</si>
  <si>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</si>
  <si>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</si>
  <si>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</si>
  <si>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</si>
  <si>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</si>
  <si>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</si>
  <si>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</si>
  <si>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</si>
  <si>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</si>
  <si>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</si>
  <si>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</si>
  <si>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</si>
  <si>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 xml:space="preserve">        Liabilities directly associated with assets classified as held for sale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</si>
  <si>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</si>
  <si>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</si>
  <si>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</si>
  <si>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</si>
  <si>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</si>
  <si>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</si>
  <si>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</si>
  <si>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</si>
  <si>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</si>
  <si>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</si>
  <si>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</si>
  <si>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</si>
  <si>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</si>
  <si>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</si>
  <si>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</si>
  <si>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</si>
  <si>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</si>
  <si>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</si>
  <si>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</si>
  <si>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</si>
  <si>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</si>
  <si>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</si>
  <si>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</si>
  <si>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</si>
  <si>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</si>
  <si>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</si>
  <si>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</si>
  <si>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</si>
  <si>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</si>
  <si>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</si>
  <si>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</si>
  <si>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Depreciation of fixed assets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</si>
  <si>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</si>
  <si>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</si>
  <si>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</si>
  <si>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Loss from impairment of uncollected receivables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</si>
  <si>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</si>
  <si>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</si>
  <si>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</si>
  <si>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</si>
  <si>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</si>
  <si>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</si>
  <si>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</si>
  <si>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</si>
  <si>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</si>
  <si>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</si>
  <si>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</si>
  <si>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</si>
  <si>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</si>
  <si>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</si>
  <si>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</si>
  <si>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</si>
  <si>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</si>
  <si>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</si>
  <si>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</si>
  <si>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</si>
  <si>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</si>
  <si>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</si>
  <si>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</si>
  <si>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</si>
  <si>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</si>
  <si>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</si>
  <si>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</si>
  <si>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</si>
  <si>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</si>
  <si>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 xml:space="preserve">         Change in held for sale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</si>
  <si>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</si>
  <si>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</si>
  <si>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</si>
  <si>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</si>
  <si>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</si>
  <si>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</si>
  <si>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</si>
  <si>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</si>
  <si>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</si>
  <si>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</si>
  <si>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</si>
  <si>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 xml:space="preserve">        Numerar si echivalente de numerar la 1 ianuarie</t>
  </si>
  <si>
    <t xml:space="preserve">         Cash and cash equivalents 1 January</t>
  </si>
  <si>
    <t>Numerar net din activitati de exploatare inainte de modificarea capitalului circulant:</t>
  </si>
  <si>
    <t xml:space="preserve">        Dobanzi incasate aferente activelor care acopera fondul de garantare, compensare si marja</t>
  </si>
  <si>
    <t>-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</si>
  <si>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</si>
  <si>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</si>
  <si>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</si>
  <si>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</si>
  <si>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Active financiare la cost amortizat care acopera fondul de garantare si marja</t>
  </si>
  <si>
    <t xml:space="preserve">        Alte active financiare la cost amortizat</t>
  </si>
  <si>
    <t>Total datorii termen lung</t>
  </si>
  <si>
    <t>Sold la 1 ianuarie 2020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</si>
  <si>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</si>
  <si>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</si>
  <si>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 Plati de leasing operational, inclusiv dobanzi</t>
  </si>
  <si>
    <t xml:space="preserve">       Right-of-use assets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</si>
  <si>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</si>
  <si>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</si>
  <si>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</si>
  <si>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</si>
  <si>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</si>
  <si>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</si>
  <si>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</si>
  <si>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</si>
  <si>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</si>
  <si>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 xml:space="preserve">                -</t>
  </si>
  <si>
    <t xml:space="preserve">             -</t>
  </si>
  <si>
    <t xml:space="preserve">               -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</si>
  <si>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</si>
  <si>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</si>
  <si>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</si>
  <si>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</si>
  <si>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</si>
  <si>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</si>
  <si>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</si>
  <si>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 xml:space="preserve">                 -</t>
  </si>
  <si>
    <t>Sold la 31 martie 2020</t>
  </si>
  <si>
    <t>Balance as at 1 January 2020</t>
  </si>
  <si>
    <t xml:space="preserve"> Comprehensive income for the year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</si>
  <si>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</si>
  <si>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</si>
  <si>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</si>
  <si>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</si>
  <si>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</si>
  <si>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</si>
  <si>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</si>
  <si>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</si>
  <si>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>Balance as at 31 March 2020</t>
  </si>
  <si>
    <t xml:space="preserve">        Interest received from assets covering the guarantee and clearing funds and margin</t>
  </si>
  <si>
    <t xml:space="preserve">        Modificarea activelor deținute in vederea vânzării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</si>
  <si>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</si>
  <si>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</si>
  <si>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</si>
  <si>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</si>
  <si>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</si>
  <si>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</si>
  <si>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>1Q 2020</t>
  </si>
  <si>
    <t>1Q 2019</t>
  </si>
  <si>
    <t xml:space="preserve">        Numerar si echivalente de numerar la 31 martie</t>
  </si>
  <si>
    <t xml:space="preserve">         Cash and cash equivalents 31 March</t>
  </si>
  <si>
    <t xml:space="preserve">         Principal elements of operating lease payments, including interests</t>
  </si>
  <si>
    <r>
      <t xml:space="preserve">Total 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contributions by and distributions to owners of the Company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</si>
</sst>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 val="singleAccounting"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Fill="1" applyBorder="1"/>
    <xf numFmtId="0" fontId="2" fillId="0" borderId="0" xfId="0" applyFont="1"/>
    <xf numFmtId="165" fontId="2" fillId="0" borderId="0" xfId="0" applyNumberFormat="1" applyFont="1"/>
    <xf numFmtId="164" fontId="3" fillId="0" borderId="0" xfId="0" applyNumberFormat="1" applyFont="1"/>
    <xf numFmtId="166" fontId="2" fillId="0" borderId="0" xfId="1" applyNumberFormat="1" applyFont="1"/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Border="1"/>
    <xf numFmtId="164" fontId="2" fillId="0" borderId="0" xfId="1" applyNumberFormat="1" applyFont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7" fontId="2" fillId="0" borderId="0" xfId="1" applyNumberFormat="1" applyFont="1"/>
    <xf numFmtId="167" fontId="2" fillId="2" borderId="0" xfId="1" applyNumberFormat="1" applyFont="1" applyFill="1"/>
    <xf numFmtId="167" fontId="3" fillId="0" borderId="0" xfId="1" applyNumberFormat="1" applyFont="1"/>
    <xf numFmtId="165" fontId="2" fillId="0" borderId="2" xfId="1" applyNumberFormat="1" applyFont="1" applyBorder="1" applyAlignment="1">
      <alignment horizontal="right" vertical="center"/>
    </xf>
    <xf numFmtId="0" fontId="4" fillId="5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164" fontId="2" fillId="0" borderId="0" xfId="0" applyNumberFormat="1" applyFont="1"/>
    <xf numFmtId="164" fontId="2" fillId="0" borderId="0" xfId="1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4" fontId="3" fillId="0" borderId="5" xfId="1" applyNumberFormat="1" applyFont="1" applyBorder="1" applyAlignment="1">
      <alignment horizontal="right" vertical="center"/>
    </xf>
    <xf numFmtId="0" fontId="2" fillId="3" borderId="0" xfId="0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64" fontId="2" fillId="0" borderId="0" xfId="1" applyNumberFormat="1" applyFont="1" applyFill="1" applyBorder="1"/>
    <xf numFmtId="0" fontId="3" fillId="0" borderId="0" xfId="0" applyFont="1" applyFill="1" applyBorder="1"/>
    <xf numFmtId="164" fontId="3" fillId="0" borderId="0" xfId="1" applyNumberFormat="1" applyFont="1"/>
    <xf numFmtId="0" fontId="2" fillId="0" borderId="0" xfId="0" applyFont="1" applyFill="1" applyBorder="1" applyAlignment="1">
      <alignment wrapText="1"/>
    </xf>
    <xf numFmtId="164" fontId="2" fillId="0" borderId="0" xfId="1" applyNumberFormat="1" applyFont="1"/>
    <xf numFmtId="0" fontId="3" fillId="0" borderId="0" xfId="0" applyFont="1"/>
    <xf numFmtId="169" fontId="2" fillId="0" borderId="0" xfId="1" applyNumberFormat="1" applyFont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164" fontId="3" fillId="0" borderId="0" xfId="1" applyNumberFormat="1" applyFont="1" applyFill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4" borderId="0" xfId="0" applyFont="1" applyFill="1" applyAlignment="1">
      <alignment horizontal="right" vertical="center" wrapText="1"/>
    </xf>
    <xf numFmtId="164" fontId="2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4" fontId="3" fillId="0" borderId="0" xfId="0" applyNumberFormat="1" applyFont="1" applyBorder="1" applyAlignment="1">
      <alignment horizontal="right"/>
    </xf>
    <xf numFmtId="3" fontId="2" fillId="0" borderId="0" xfId="0" applyNumberFormat="1" applyFont="1" applyBorder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Border="1"/>
    <xf numFmtId="164" fontId="3" fillId="0" borderId="0" xfId="1" applyNumberFormat="1" applyFont="1" applyFill="1" applyBorder="1"/>
    <xf numFmtId="168" fontId="2" fillId="0" borderId="0" xfId="0" applyNumberFormat="1" applyFont="1" applyAlignment="1">
      <alignment wrapText="1"/>
    </xf>
    <xf numFmtId="164" fontId="2" fillId="0" borderId="0" xfId="1" applyNumberFormat="1" applyFont="1" applyBorder="1" applyAlignment="1">
      <alignment horizontal="right" vertical="center" wrapText="1"/>
    </xf>
    <xf numFmtId="164" fontId="3" fillId="0" borderId="0" xfId="1" applyNumberFormat="1" applyFont="1" applyBorder="1" applyAlignment="1">
      <alignment horizontal="right" vertical="center" wrapText="1"/>
    </xf>
    <xf numFmtId="168" fontId="2" fillId="0" borderId="0" xfId="0" applyNumberFormat="1" applyFont="1"/>
    <xf numFmtId="3" fontId="3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164" fontId="2" fillId="0" borderId="0" xfId="1" applyNumberFormat="1" applyFont="1" applyFill="1"/>
    <xf numFmtId="164" fontId="2" fillId="0" borderId="0" xfId="1" applyNumberFormat="1" applyFont="1" applyFill="1" applyAlignment="1">
      <alignment horizontal="right"/>
    </xf>
    <xf numFmtId="164" fontId="3" fillId="0" borderId="0" xfId="1" applyNumberFormat="1" applyFont="1" applyFill="1"/>
    <xf numFmtId="164" fontId="2" fillId="0" borderId="0" xfId="1" applyNumberFormat="1" applyFont="1" applyFill="1" applyAlignment="1">
      <alignment horizontal="right" vertical="center" wrapText="1"/>
    </xf>
    <xf numFmtId="3" fontId="2" fillId="0" borderId="0" xfId="0" applyNumberFormat="1" applyFont="1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42"/>
  <sheetViews>
    <sheetView workbookViewId="0">
      <selection activeCell="G9" sqref="G9"/>
    </sheetView>
  </sheetViews>
  <sheetFormatPr defaultRowHeight="15" x14ac:dyDescent="0.25"/>
  <cols>
    <col min="1" max="1" width="49.140625" style="2" customWidth="1"/>
    <col min="2" max="2" width="45.28515625" style="2" customWidth="1"/>
    <col min="3" max="3" width="15.7109375" style="2" customWidth="1"/>
    <col min="4" max="4" width="16.7109375" style="2" customWidth="1"/>
    <col min="5" max="16384" width="9.140625" style="2"/>
  </cols>
  <sheetData>
    <row r="1" spans="1:4" s="30" customFormat="1" x14ac:dyDescent="0.25">
      <c r="A1" s="28" t="s">
        <v>22</v>
      </c>
      <c r="B1" s="28"/>
      <c r="C1" s="29" t="s">
        <v>232</v>
      </c>
      <c r="D1" s="29" t="s">
        <v>233</v>
      </c>
    </row>
    <row r="2" spans="1:4" x14ac:dyDescent="0.25">
      <c r="A2" s="1" t="s">
        <v>1</v>
      </c>
      <c r="B2" s="1" t="s">
        <v>30</v>
      </c>
      <c r="C2" s="31">
        <v>11092499</v>
      </c>
      <c r="D2" s="31">
        <v>8591827</v>
      </c>
    </row>
    <row r="3" spans="1:4" x14ac:dyDescent="0.25">
      <c r="A3" s="1" t="s">
        <v>2</v>
      </c>
      <c r="B3" s="1" t="s">
        <v>31</v>
      </c>
      <c r="C3" s="31">
        <v>1021138</v>
      </c>
      <c r="D3" s="31">
        <v>266504</v>
      </c>
    </row>
    <row r="4" spans="1:4" x14ac:dyDescent="0.25">
      <c r="A4" s="32" t="s">
        <v>3</v>
      </c>
      <c r="B4" s="32" t="s">
        <v>24</v>
      </c>
      <c r="C4" s="33">
        <v>12113638</v>
      </c>
      <c r="D4" s="33">
        <v>8858331</v>
      </c>
    </row>
    <row r="5" spans="1:4" ht="33" customHeight="1" x14ac:dyDescent="0.25">
      <c r="A5" s="34" t="s">
        <v>4</v>
      </c>
      <c r="B5" s="1" t="s">
        <v>32</v>
      </c>
      <c r="C5" s="35">
        <v>-4361205</v>
      </c>
      <c r="D5" s="35">
        <v>-3897421</v>
      </c>
    </row>
    <row r="6" spans="1:4" x14ac:dyDescent="0.25">
      <c r="A6" s="1" t="s">
        <v>5</v>
      </c>
      <c r="B6" s="1" t="s">
        <v>33</v>
      </c>
      <c r="C6" s="35">
        <v>-1155587</v>
      </c>
      <c r="D6" s="35">
        <v>-799697</v>
      </c>
    </row>
    <row r="7" spans="1:4" x14ac:dyDescent="0.25">
      <c r="A7" s="1" t="s">
        <v>6</v>
      </c>
      <c r="B7" s="1" t="s">
        <v>34</v>
      </c>
      <c r="C7" s="35">
        <v>-2503945</v>
      </c>
      <c r="D7" s="35">
        <v>-2544284</v>
      </c>
    </row>
    <row r="8" spans="1:4" x14ac:dyDescent="0.25">
      <c r="A8" s="1" t="s">
        <v>23</v>
      </c>
      <c r="B8" s="1" t="s">
        <v>25</v>
      </c>
      <c r="C8" s="35">
        <v>-8020737</v>
      </c>
      <c r="D8" s="35">
        <v>-7241402</v>
      </c>
    </row>
    <row r="9" spans="1:4" x14ac:dyDescent="0.25">
      <c r="A9" s="32" t="s">
        <v>7</v>
      </c>
      <c r="B9" s="32" t="s">
        <v>26</v>
      </c>
      <c r="C9" s="33">
        <v>4092900</v>
      </c>
      <c r="D9" s="33">
        <v>1616929</v>
      </c>
    </row>
    <row r="10" spans="1:4" x14ac:dyDescent="0.25">
      <c r="A10" s="32" t="s">
        <v>8</v>
      </c>
      <c r="B10" s="32" t="s">
        <v>226</v>
      </c>
      <c r="C10" s="33">
        <v>784575</v>
      </c>
      <c r="D10" s="33">
        <v>1691093</v>
      </c>
    </row>
    <row r="11" spans="1:4" x14ac:dyDescent="0.25">
      <c r="A11" s="32" t="s">
        <v>9</v>
      </c>
      <c r="B11" s="32" t="s">
        <v>27</v>
      </c>
      <c r="C11" s="35">
        <v>4877475</v>
      </c>
      <c r="D11" s="35">
        <v>3308022</v>
      </c>
    </row>
    <row r="12" spans="1:4" x14ac:dyDescent="0.25">
      <c r="A12" s="1" t="s">
        <v>10</v>
      </c>
      <c r="B12" s="1" t="s">
        <v>35</v>
      </c>
      <c r="C12" s="35">
        <v>-672275</v>
      </c>
      <c r="D12" s="35">
        <v>-547797</v>
      </c>
    </row>
    <row r="13" spans="1:4" x14ac:dyDescent="0.25">
      <c r="A13" s="1" t="s">
        <v>11</v>
      </c>
      <c r="B13" s="1" t="s">
        <v>36</v>
      </c>
      <c r="C13" s="35">
        <v>4205200</v>
      </c>
      <c r="D13" s="35">
        <f>2760225</f>
        <v>2760225</v>
      </c>
    </row>
    <row r="14" spans="1:4" x14ac:dyDescent="0.25">
      <c r="A14" s="1" t="s">
        <v>12</v>
      </c>
      <c r="B14" s="1" t="s">
        <v>37</v>
      </c>
      <c r="C14" s="35">
        <v>0</v>
      </c>
      <c r="D14" s="35">
        <v>-36922</v>
      </c>
    </row>
    <row r="15" spans="1:4" x14ac:dyDescent="0.25">
      <c r="A15" s="32" t="s">
        <v>13</v>
      </c>
      <c r="B15" s="32" t="s">
        <v>28</v>
      </c>
      <c r="C15" s="35">
        <v>4205200</v>
      </c>
      <c r="D15" s="35">
        <v>2723303</v>
      </c>
    </row>
    <row r="16" spans="1:4" x14ac:dyDescent="0.25">
      <c r="A16" s="1" t="s">
        <v>14</v>
      </c>
      <c r="B16" s="1" t="s">
        <v>29</v>
      </c>
      <c r="C16" s="35" t="s">
        <v>0</v>
      </c>
      <c r="D16" s="35" t="s">
        <v>0</v>
      </c>
    </row>
    <row r="17" spans="1:8" x14ac:dyDescent="0.25">
      <c r="A17" s="1" t="s">
        <v>15</v>
      </c>
      <c r="B17" s="1" t="s">
        <v>38</v>
      </c>
      <c r="C17" s="35">
        <v>129028</v>
      </c>
      <c r="D17" s="35">
        <v>104455</v>
      </c>
    </row>
    <row r="18" spans="1:8" x14ac:dyDescent="0.25">
      <c r="A18" s="1" t="s">
        <v>16</v>
      </c>
      <c r="B18" s="1" t="s">
        <v>39</v>
      </c>
      <c r="C18" s="35">
        <v>4076172</v>
      </c>
      <c r="D18" s="35">
        <v>2618848</v>
      </c>
      <c r="F18" s="2" t="s">
        <v>0</v>
      </c>
    </row>
    <row r="19" spans="1:8" s="36" customFormat="1" x14ac:dyDescent="0.25">
      <c r="A19" s="32" t="s">
        <v>17</v>
      </c>
      <c r="B19" s="32" t="s">
        <v>28</v>
      </c>
      <c r="C19" s="33">
        <v>4205200</v>
      </c>
      <c r="D19" s="33">
        <v>2723303</v>
      </c>
    </row>
    <row r="20" spans="1:8" x14ac:dyDescent="0.25">
      <c r="A20" s="1" t="s">
        <v>18</v>
      </c>
      <c r="B20" s="1" t="s">
        <v>40</v>
      </c>
      <c r="C20" s="37">
        <v>0.50639999999999996</v>
      </c>
      <c r="D20" s="37">
        <v>0.32540000000000002</v>
      </c>
    </row>
    <row r="21" spans="1:8" x14ac:dyDescent="0.25">
      <c r="A21" s="1"/>
      <c r="B21" s="1"/>
      <c r="C21" s="1"/>
      <c r="D21" s="1"/>
    </row>
    <row r="22" spans="1:8" x14ac:dyDescent="0.25">
      <c r="A22" s="1"/>
      <c r="B22" s="1"/>
      <c r="C22" s="1"/>
      <c r="D22" s="1"/>
    </row>
    <row r="23" spans="1:8" x14ac:dyDescent="0.25">
      <c r="D23" s="1"/>
      <c r="G23" s="2" t="s">
        <v>0</v>
      </c>
    </row>
    <row r="25" spans="1:8" x14ac:dyDescent="0.25">
      <c r="B25" s="2" t="s">
        <v>0</v>
      </c>
    </row>
    <row r="26" spans="1:8" x14ac:dyDescent="0.25">
      <c r="D26" s="2" t="s">
        <v>0</v>
      </c>
      <c r="E26" s="2" t="s">
        <v>21</v>
      </c>
      <c r="H26" s="2" t="s">
        <v>0</v>
      </c>
    </row>
    <row r="31" spans="1:8" x14ac:dyDescent="0.25">
      <c r="D31" s="3"/>
    </row>
    <row r="35" spans="4:4" x14ac:dyDescent="0.25">
      <c r="D35" s="3"/>
    </row>
    <row r="38" spans="4:4" x14ac:dyDescent="0.25">
      <c r="D38" s="2" t="s">
        <v>0</v>
      </c>
    </row>
    <row r="50" spans="4:4" x14ac:dyDescent="0.25">
      <c r="D50" s="4"/>
    </row>
    <row r="56" spans="4:4" x14ac:dyDescent="0.25">
      <c r="D56" s="5"/>
    </row>
    <row r="91" spans="4:4" x14ac:dyDescent="0.25">
      <c r="D91" s="6"/>
    </row>
    <row r="92" spans="4:4" x14ac:dyDescent="0.25">
      <c r="D92" s="6"/>
    </row>
    <row r="93" spans="4:4" x14ac:dyDescent="0.25">
      <c r="D93" s="6"/>
    </row>
    <row r="94" spans="4:4" x14ac:dyDescent="0.25">
      <c r="D94" s="6"/>
    </row>
    <row r="95" spans="4:4" x14ac:dyDescent="0.25">
      <c r="D95" s="6"/>
    </row>
    <row r="120" spans="4:4" x14ac:dyDescent="0.25">
      <c r="D120" s="6"/>
    </row>
    <row r="121" spans="4:4" x14ac:dyDescent="0.25">
      <c r="D121" s="6"/>
    </row>
    <row r="122" spans="4:4" x14ac:dyDescent="0.25">
      <c r="D122" s="6"/>
    </row>
    <row r="123" spans="4:4" x14ac:dyDescent="0.25">
      <c r="D123" s="6"/>
    </row>
    <row r="124" spans="4:4" x14ac:dyDescent="0.25">
      <c r="D124" s="6"/>
    </row>
    <row r="148" spans="4:4" x14ac:dyDescent="0.25">
      <c r="D148" s="6"/>
    </row>
    <row r="149" spans="4:4" x14ac:dyDescent="0.25">
      <c r="D149" s="6"/>
    </row>
    <row r="150" spans="4:4" x14ac:dyDescent="0.25">
      <c r="D150" s="6"/>
    </row>
    <row r="151" spans="4:4" x14ac:dyDescent="0.25">
      <c r="D151" s="6"/>
    </row>
    <row r="152" spans="4:4" x14ac:dyDescent="0.25">
      <c r="D152" s="6"/>
    </row>
    <row r="153" spans="4:4" x14ac:dyDescent="0.25">
      <c r="D153" s="6"/>
    </row>
    <row r="174" spans="4:4" x14ac:dyDescent="0.25">
      <c r="D174" s="6"/>
    </row>
    <row r="181" spans="4:4" x14ac:dyDescent="0.25">
      <c r="D181" s="6"/>
    </row>
    <row r="182" spans="4:4" x14ac:dyDescent="0.25">
      <c r="D182" s="6"/>
    </row>
    <row r="183" spans="4:4" x14ac:dyDescent="0.25">
      <c r="D183" s="6"/>
    </row>
    <row r="184" spans="4:4" x14ac:dyDescent="0.25">
      <c r="D184" s="6"/>
    </row>
    <row r="185" spans="4:4" x14ac:dyDescent="0.25">
      <c r="D185" s="6"/>
    </row>
    <row r="186" spans="4:4" x14ac:dyDescent="0.25">
      <c r="D186" s="6" t="s">
        <v>0</v>
      </c>
    </row>
    <row r="187" spans="4:4" x14ac:dyDescent="0.25">
      <c r="D187" s="6"/>
    </row>
    <row r="188" spans="4:4" x14ac:dyDescent="0.25">
      <c r="D188" s="6"/>
    </row>
    <row r="190" spans="4:4" x14ac:dyDescent="0.25">
      <c r="D190" s="6"/>
    </row>
    <row r="196" spans="4:4" x14ac:dyDescent="0.25">
      <c r="D196" s="2" t="s">
        <v>0</v>
      </c>
    </row>
    <row r="251" spans="4:4" x14ac:dyDescent="0.25">
      <c r="D251" s="38"/>
    </row>
    <row r="252" spans="4:4" x14ac:dyDescent="0.25">
      <c r="D252" s="39"/>
    </row>
    <row r="253" spans="4:4" x14ac:dyDescent="0.25">
      <c r="D253" s="40"/>
    </row>
    <row r="254" spans="4:4" x14ac:dyDescent="0.25">
      <c r="D254" s="24"/>
    </row>
    <row r="255" spans="4:4" x14ac:dyDescent="0.25">
      <c r="D255" s="41"/>
    </row>
    <row r="256" spans="4:4" x14ac:dyDescent="0.25">
      <c r="D256" s="41"/>
    </row>
    <row r="257" spans="4:4" x14ac:dyDescent="0.25">
      <c r="D257" s="24"/>
    </row>
    <row r="258" spans="4:4" x14ac:dyDescent="0.25">
      <c r="D258" s="24"/>
    </row>
    <row r="259" spans="4:4" x14ac:dyDescent="0.25">
      <c r="D259" s="24"/>
    </row>
    <row r="260" spans="4:4" x14ac:dyDescent="0.25">
      <c r="D260" s="24"/>
    </row>
    <row r="261" spans="4:4" x14ac:dyDescent="0.25">
      <c r="D261" s="24"/>
    </row>
    <row r="262" spans="4:4" x14ac:dyDescent="0.25">
      <c r="D262" s="24"/>
    </row>
    <row r="263" spans="4:4" x14ac:dyDescent="0.25">
      <c r="D263" s="42"/>
    </row>
    <row r="264" spans="4:4" x14ac:dyDescent="0.25">
      <c r="D264" s="42"/>
    </row>
    <row r="265" spans="4:4" x14ac:dyDescent="0.25">
      <c r="D265" s="42"/>
    </row>
    <row r="266" spans="4:4" x14ac:dyDescent="0.25">
      <c r="D266" s="42"/>
    </row>
    <row r="267" spans="4:4" x14ac:dyDescent="0.25">
      <c r="D267" s="43"/>
    </row>
    <row r="269" spans="4:4" x14ac:dyDescent="0.25">
      <c r="D269" s="44"/>
    </row>
    <row r="270" spans="4:4" x14ac:dyDescent="0.25">
      <c r="D270" s="44"/>
    </row>
    <row r="271" spans="4:4" x14ac:dyDescent="0.25">
      <c r="D271" s="42"/>
    </row>
    <row r="272" spans="4:4" x14ac:dyDescent="0.25">
      <c r="D272" s="42"/>
    </row>
    <row r="273" spans="4:4" x14ac:dyDescent="0.25">
      <c r="D273" s="42"/>
    </row>
    <row r="274" spans="4:4" x14ac:dyDescent="0.25">
      <c r="D274" s="43"/>
    </row>
    <row r="275" spans="4:4" x14ac:dyDescent="0.25">
      <c r="D275" s="43"/>
    </row>
    <row r="308" spans="4:4" x14ac:dyDescent="0.25">
      <c r="D308" s="7"/>
    </row>
    <row r="309" spans="4:4" x14ac:dyDescent="0.25">
      <c r="D309" s="7"/>
    </row>
    <row r="310" spans="4:4" x14ac:dyDescent="0.25">
      <c r="D310" s="8"/>
    </row>
    <row r="328" spans="4:4" x14ac:dyDescent="0.25">
      <c r="D328" s="45"/>
    </row>
    <row r="329" spans="4:4" x14ac:dyDescent="0.25">
      <c r="D329" s="45"/>
    </row>
    <row r="330" spans="4:4" x14ac:dyDescent="0.25">
      <c r="D330" s="45"/>
    </row>
    <row r="331" spans="4:4" x14ac:dyDescent="0.25">
      <c r="D331" s="46"/>
    </row>
    <row r="332" spans="4:4" x14ac:dyDescent="0.25">
      <c r="D332" s="46"/>
    </row>
    <row r="333" spans="4:4" x14ac:dyDescent="0.25">
      <c r="D333" s="46"/>
    </row>
    <row r="334" spans="4:4" x14ac:dyDescent="0.25">
      <c r="D334" s="47"/>
    </row>
    <row r="335" spans="4:4" x14ac:dyDescent="0.25">
      <c r="D335" s="9"/>
    </row>
    <row r="336" spans="4:4" x14ac:dyDescent="0.25">
      <c r="D336" s="9"/>
    </row>
    <row r="337" spans="4:4" x14ac:dyDescent="0.25">
      <c r="D337" s="9"/>
    </row>
    <row r="338" spans="4:4" x14ac:dyDescent="0.25">
      <c r="D338" s="9"/>
    </row>
    <row r="339" spans="4:4" x14ac:dyDescent="0.25">
      <c r="D339" s="47"/>
    </row>
    <row r="340" spans="4:4" x14ac:dyDescent="0.25">
      <c r="D340" s="9"/>
    </row>
    <row r="341" spans="4:4" x14ac:dyDescent="0.25">
      <c r="D341" s="9"/>
    </row>
    <row r="342" spans="4:4" x14ac:dyDescent="0.25">
      <c r="D342" s="9"/>
    </row>
    <row r="344" spans="4:4" x14ac:dyDescent="0.25">
      <c r="D344" s="45"/>
    </row>
    <row r="345" spans="4:4" x14ac:dyDescent="0.25">
      <c r="D345" s="45"/>
    </row>
    <row r="346" spans="4:4" x14ac:dyDescent="0.25">
      <c r="D346" s="45"/>
    </row>
    <row r="347" spans="4:4" x14ac:dyDescent="0.25">
      <c r="D347" s="46"/>
    </row>
    <row r="348" spans="4:4" x14ac:dyDescent="0.25">
      <c r="D348" s="46"/>
    </row>
    <row r="349" spans="4:4" x14ac:dyDescent="0.25">
      <c r="D349" s="46"/>
    </row>
    <row r="350" spans="4:4" x14ac:dyDescent="0.25">
      <c r="D350" s="47"/>
    </row>
    <row r="351" spans="4:4" x14ac:dyDescent="0.25">
      <c r="D351" s="9"/>
    </row>
    <row r="352" spans="4:4" x14ac:dyDescent="0.25">
      <c r="D352" s="9"/>
    </row>
    <row r="353" spans="4:4" x14ac:dyDescent="0.25">
      <c r="D353" s="9"/>
    </row>
    <row r="354" spans="4:4" x14ac:dyDescent="0.25">
      <c r="D354" s="9"/>
    </row>
    <row r="355" spans="4:4" x14ac:dyDescent="0.25">
      <c r="D355" s="47"/>
    </row>
    <row r="356" spans="4:4" x14ac:dyDescent="0.25">
      <c r="D356" s="9"/>
    </row>
    <row r="357" spans="4:4" x14ac:dyDescent="0.25">
      <c r="D357" s="9"/>
    </row>
    <row r="358" spans="4:4" x14ac:dyDescent="0.25">
      <c r="D358" s="9"/>
    </row>
    <row r="423" spans="4:4" x14ac:dyDescent="0.25">
      <c r="D423" s="2" t="s">
        <v>0</v>
      </c>
    </row>
    <row r="477" spans="4:4" x14ac:dyDescent="0.25">
      <c r="D477" s="48" t="s">
        <v>19</v>
      </c>
    </row>
    <row r="478" spans="4:4" x14ac:dyDescent="0.25">
      <c r="D478" s="10">
        <v>2901773</v>
      </c>
    </row>
    <row r="479" spans="4:4" x14ac:dyDescent="0.25">
      <c r="D479" s="10">
        <v>401583</v>
      </c>
    </row>
    <row r="480" spans="4:4" x14ac:dyDescent="0.25">
      <c r="D480" s="10">
        <v>-49974</v>
      </c>
    </row>
    <row r="481" spans="4:4" x14ac:dyDescent="0.25">
      <c r="D481" s="10">
        <v>0</v>
      </c>
    </row>
    <row r="482" spans="4:4" x14ac:dyDescent="0.25">
      <c r="D482" s="11">
        <v>637356</v>
      </c>
    </row>
    <row r="483" spans="4:4" x14ac:dyDescent="0.25">
      <c r="D483" s="12">
        <v>3890738</v>
      </c>
    </row>
    <row r="484" spans="4:4" x14ac:dyDescent="0.25">
      <c r="D484" s="10"/>
    </row>
    <row r="485" spans="4:4" x14ac:dyDescent="0.25">
      <c r="D485" s="10"/>
    </row>
    <row r="486" spans="4:4" x14ac:dyDescent="0.25">
      <c r="D486" s="13"/>
    </row>
    <row r="487" spans="4:4" x14ac:dyDescent="0.25">
      <c r="D487" s="10">
        <v>0</v>
      </c>
    </row>
    <row r="488" spans="4:4" x14ac:dyDescent="0.25">
      <c r="D488" s="10">
        <v>108205</v>
      </c>
    </row>
    <row r="489" spans="4:4" x14ac:dyDescent="0.25">
      <c r="D489" s="10">
        <v>180861</v>
      </c>
    </row>
    <row r="490" spans="4:4" x14ac:dyDescent="0.25">
      <c r="D490" s="10">
        <v>35143</v>
      </c>
    </row>
    <row r="491" spans="4:4" x14ac:dyDescent="0.25">
      <c r="D491" s="11">
        <v>335538</v>
      </c>
    </row>
    <row r="492" spans="4:4" x14ac:dyDescent="0.25">
      <c r="D492" s="12">
        <v>659747</v>
      </c>
    </row>
    <row r="493" spans="4:4" x14ac:dyDescent="0.25">
      <c r="D493" s="10"/>
    </row>
    <row r="495" spans="4:4" x14ac:dyDescent="0.25">
      <c r="D495" s="13"/>
    </row>
    <row r="496" spans="4:4" x14ac:dyDescent="0.25">
      <c r="D496" s="14">
        <v>623790.45000000019</v>
      </c>
    </row>
    <row r="497" spans="4:4" x14ac:dyDescent="0.25">
      <c r="D497" s="14">
        <v>208494</v>
      </c>
    </row>
    <row r="498" spans="4:4" x14ac:dyDescent="0.25">
      <c r="D498" s="14">
        <v>230489</v>
      </c>
    </row>
    <row r="499" spans="4:4" x14ac:dyDescent="0.25">
      <c r="D499" s="14">
        <v>0</v>
      </c>
    </row>
    <row r="500" spans="4:4" x14ac:dyDescent="0.25">
      <c r="D500" s="14">
        <v>240327</v>
      </c>
    </row>
    <row r="501" spans="4:4" x14ac:dyDescent="0.25">
      <c r="D501" s="14">
        <v>64718</v>
      </c>
    </row>
    <row r="502" spans="4:4" x14ac:dyDescent="0.25">
      <c r="D502" s="14">
        <v>364733.63</v>
      </c>
    </row>
    <row r="503" spans="4:4" x14ac:dyDescent="0.25">
      <c r="D503" s="15">
        <v>0</v>
      </c>
    </row>
    <row r="504" spans="4:4" x14ac:dyDescent="0.25">
      <c r="D504" s="14">
        <v>37362</v>
      </c>
    </row>
    <row r="505" spans="4:4" x14ac:dyDescent="0.25">
      <c r="D505" s="14">
        <v>60575</v>
      </c>
    </row>
    <row r="506" spans="4:4" x14ac:dyDescent="0.25">
      <c r="D506" s="14">
        <v>74045</v>
      </c>
    </row>
    <row r="507" spans="4:4" x14ac:dyDescent="0.25">
      <c r="D507" s="14">
        <v>62388</v>
      </c>
    </row>
    <row r="508" spans="4:4" x14ac:dyDescent="0.25">
      <c r="D508" s="15">
        <v>0</v>
      </c>
    </row>
    <row r="509" spans="4:4" x14ac:dyDescent="0.25">
      <c r="D509" s="14">
        <v>0</v>
      </c>
    </row>
    <row r="510" spans="4:4" x14ac:dyDescent="0.25">
      <c r="D510" s="14">
        <v>0</v>
      </c>
    </row>
    <row r="511" spans="4:4" x14ac:dyDescent="0.25">
      <c r="D511" s="14">
        <v>-9906</v>
      </c>
    </row>
    <row r="512" spans="4:4" x14ac:dyDescent="0.25">
      <c r="D512" s="15">
        <v>66879</v>
      </c>
    </row>
    <row r="513" spans="4:4" ht="15.75" thickBot="1" x14ac:dyDescent="0.3">
      <c r="D513" s="16">
        <v>2023895.08</v>
      </c>
    </row>
    <row r="514" spans="4:4" ht="15.75" thickBot="1" x14ac:dyDescent="0.3">
      <c r="D514" s="17">
        <v>8.0000000074505806E-2</v>
      </c>
    </row>
    <row r="515" spans="4:4" ht="15.75" thickTop="1" x14ac:dyDescent="0.25">
      <c r="D515" s="2" t="s">
        <v>0</v>
      </c>
    </row>
    <row r="516" spans="4:4" x14ac:dyDescent="0.25">
      <c r="D516" s="2" t="s">
        <v>0</v>
      </c>
    </row>
    <row r="517" spans="4:4" x14ac:dyDescent="0.25">
      <c r="D517" s="2" t="s">
        <v>0</v>
      </c>
    </row>
    <row r="526" spans="4:4" x14ac:dyDescent="0.25">
      <c r="D526" s="18" t="s">
        <v>20</v>
      </c>
    </row>
    <row r="527" spans="4:4" x14ac:dyDescent="0.25">
      <c r="D527" s="19"/>
    </row>
    <row r="528" spans="4:4" x14ac:dyDescent="0.25">
      <c r="D528" s="10">
        <v>1451342</v>
      </c>
    </row>
    <row r="529" spans="4:4" x14ac:dyDescent="0.25">
      <c r="D529" s="10">
        <v>407215</v>
      </c>
    </row>
    <row r="530" spans="4:4" x14ac:dyDescent="0.25">
      <c r="D530" s="10">
        <v>0</v>
      </c>
    </row>
    <row r="531" spans="4:4" ht="17.25" x14ac:dyDescent="0.25">
      <c r="D531" s="20">
        <v>0</v>
      </c>
    </row>
    <row r="532" spans="4:4" x14ac:dyDescent="0.25">
      <c r="D532" s="12">
        <v>1858557</v>
      </c>
    </row>
    <row r="533" spans="4:4" x14ac:dyDescent="0.25">
      <c r="D533" s="10"/>
    </row>
    <row r="534" spans="4:4" x14ac:dyDescent="0.25">
      <c r="D534" s="10"/>
    </row>
    <row r="535" spans="4:4" x14ac:dyDescent="0.25">
      <c r="D535" s="10">
        <v>-383</v>
      </c>
    </row>
    <row r="536" spans="4:4" ht="17.25" x14ac:dyDescent="0.25">
      <c r="D536" s="20">
        <v>0</v>
      </c>
    </row>
    <row r="537" spans="4:4" x14ac:dyDescent="0.25">
      <c r="D537" s="10">
        <v>-383</v>
      </c>
    </row>
    <row r="538" spans="4:4" x14ac:dyDescent="0.25">
      <c r="D538" s="10"/>
    </row>
    <row r="539" spans="4:4" x14ac:dyDescent="0.25">
      <c r="D539" s="10"/>
    </row>
    <row r="540" spans="4:4" ht="15.75" thickBot="1" x14ac:dyDescent="0.3">
      <c r="D540" s="21"/>
    </row>
    <row r="541" spans="4:4" ht="15.75" thickBot="1" x14ac:dyDescent="0.3">
      <c r="D541" s="22">
        <v>1858174</v>
      </c>
    </row>
    <row r="542" spans="4:4" ht="15.75" thickTop="1" x14ac:dyDescent="0.25">
      <c r="D542" s="23"/>
    </row>
    <row r="543" spans="4:4" x14ac:dyDescent="0.25">
      <c r="D543" s="23"/>
    </row>
    <row r="544" spans="4:4" x14ac:dyDescent="0.25">
      <c r="D544" s="18" t="s">
        <v>20</v>
      </c>
    </row>
    <row r="545" spans="4:4" x14ac:dyDescent="0.25">
      <c r="D545" s="19"/>
    </row>
    <row r="546" spans="4:4" x14ac:dyDescent="0.25">
      <c r="D546" s="24">
        <v>0</v>
      </c>
    </row>
    <row r="547" spans="4:4" x14ac:dyDescent="0.25">
      <c r="D547" s="24">
        <v>0</v>
      </c>
    </row>
    <row r="548" spans="4:4" x14ac:dyDescent="0.25">
      <c r="D548" s="25"/>
    </row>
    <row r="549" spans="4:4" ht="15.75" thickBot="1" x14ac:dyDescent="0.3">
      <c r="D549" s="26">
        <v>0</v>
      </c>
    </row>
    <row r="550" spans="4:4" ht="15.75" thickTop="1" x14ac:dyDescent="0.25">
      <c r="D550" s="12"/>
    </row>
    <row r="551" spans="4:4" x14ac:dyDescent="0.25">
      <c r="D551" s="12"/>
    </row>
    <row r="552" spans="4:4" x14ac:dyDescent="0.25">
      <c r="D552" s="25"/>
    </row>
    <row r="553" spans="4:4" x14ac:dyDescent="0.25">
      <c r="D553" s="25"/>
    </row>
    <row r="554" spans="4:4" x14ac:dyDescent="0.25">
      <c r="D554" s="49"/>
    </row>
    <row r="555" spans="4:4" x14ac:dyDescent="0.25">
      <c r="D555" s="25"/>
    </row>
    <row r="556" spans="4:4" x14ac:dyDescent="0.25">
      <c r="D556" s="50"/>
    </row>
    <row r="558" spans="4:4" x14ac:dyDescent="0.25">
      <c r="D558" s="27"/>
    </row>
    <row r="610" spans="4:4" x14ac:dyDescent="0.25">
      <c r="D610" s="2" t="s">
        <v>0</v>
      </c>
    </row>
    <row r="618" spans="4:4" x14ac:dyDescent="0.25">
      <c r="D618" s="2" t="s">
        <v>0</v>
      </c>
    </row>
    <row r="719" spans="4:4" x14ac:dyDescent="0.25">
      <c r="D719" s="51"/>
    </row>
    <row r="720" spans="4:4" x14ac:dyDescent="0.25">
      <c r="D720" s="52"/>
    </row>
    <row r="721" spans="4:4" x14ac:dyDescent="0.25">
      <c r="D721" s="52"/>
    </row>
    <row r="722" spans="4:4" x14ac:dyDescent="0.25">
      <c r="D722" s="52"/>
    </row>
    <row r="723" spans="4:4" x14ac:dyDescent="0.25">
      <c r="D723" s="52"/>
    </row>
    <row r="724" spans="4:4" x14ac:dyDescent="0.25">
      <c r="D724" s="52"/>
    </row>
    <row r="725" spans="4:4" x14ac:dyDescent="0.25">
      <c r="D725" s="51"/>
    </row>
    <row r="726" spans="4:4" x14ac:dyDescent="0.25">
      <c r="D726" s="9"/>
    </row>
    <row r="727" spans="4:4" x14ac:dyDescent="0.25">
      <c r="D727" s="9"/>
    </row>
    <row r="728" spans="4:4" x14ac:dyDescent="0.25">
      <c r="D728" s="51"/>
    </row>
    <row r="729" spans="4:4" x14ac:dyDescent="0.25">
      <c r="D729" s="52"/>
    </row>
    <row r="730" spans="4:4" x14ac:dyDescent="0.25">
      <c r="D730" s="52"/>
    </row>
    <row r="731" spans="4:4" x14ac:dyDescent="0.25">
      <c r="D731" s="52"/>
    </row>
    <row r="732" spans="4:4" x14ac:dyDescent="0.25">
      <c r="D732" s="52"/>
    </row>
    <row r="733" spans="4:4" x14ac:dyDescent="0.25">
      <c r="D733" s="52"/>
    </row>
    <row r="734" spans="4:4" x14ac:dyDescent="0.25">
      <c r="D734" s="51"/>
    </row>
    <row r="735" spans="4:4" x14ac:dyDescent="0.25">
      <c r="D735" s="9"/>
    </row>
    <row r="736" spans="4:4" x14ac:dyDescent="0.25">
      <c r="D736" s="9"/>
    </row>
    <row r="737" spans="4:4" x14ac:dyDescent="0.25">
      <c r="D737" s="9"/>
    </row>
    <row r="744" spans="4:4" x14ac:dyDescent="0.25">
      <c r="D744" s="2" t="s">
        <v>0</v>
      </c>
    </row>
    <row r="752" spans="4:4" x14ac:dyDescent="0.25">
      <c r="D752" s="2" t="s">
        <v>0</v>
      </c>
    </row>
    <row r="823" spans="4:4" x14ac:dyDescent="0.25">
      <c r="D823" s="6"/>
    </row>
    <row r="824" spans="4:4" x14ac:dyDescent="0.25">
      <c r="D824" s="6"/>
    </row>
    <row r="825" spans="4:4" x14ac:dyDescent="0.25">
      <c r="D825" s="53"/>
    </row>
    <row r="826" spans="4:4" x14ac:dyDescent="0.25">
      <c r="D826" s="54"/>
    </row>
    <row r="827" spans="4:4" x14ac:dyDescent="0.25">
      <c r="D827" s="54"/>
    </row>
    <row r="828" spans="4:4" x14ac:dyDescent="0.25">
      <c r="D828" s="55"/>
    </row>
    <row r="829" spans="4:4" x14ac:dyDescent="0.25">
      <c r="D829" s="55"/>
    </row>
    <row r="830" spans="4:4" x14ac:dyDescent="0.25">
      <c r="D830" s="55"/>
    </row>
    <row r="831" spans="4:4" x14ac:dyDescent="0.25">
      <c r="D831" s="55"/>
    </row>
    <row r="832" spans="4:4" x14ac:dyDescent="0.25">
      <c r="D832" s="55"/>
    </row>
    <row r="833" spans="4:4" x14ac:dyDescent="0.25">
      <c r="D833" s="56"/>
    </row>
    <row r="834" spans="4:4" x14ac:dyDescent="0.25">
      <c r="D834" s="56"/>
    </row>
    <row r="835" spans="4:4" x14ac:dyDescent="0.25">
      <c r="D835" s="1"/>
    </row>
    <row r="836" spans="4:4" x14ac:dyDescent="0.25">
      <c r="D836" s="6"/>
    </row>
    <row r="837" spans="4:4" x14ac:dyDescent="0.25">
      <c r="D837" s="6"/>
    </row>
    <row r="838" spans="4:4" x14ac:dyDescent="0.25">
      <c r="D838" s="55"/>
    </row>
    <row r="839" spans="4:4" x14ac:dyDescent="0.25">
      <c r="D839" s="55"/>
    </row>
    <row r="840" spans="4:4" x14ac:dyDescent="0.25">
      <c r="D840" s="55"/>
    </row>
    <row r="841" spans="4:4" x14ac:dyDescent="0.25">
      <c r="D841" s="51"/>
    </row>
    <row r="842" spans="4:4" x14ac:dyDescent="0.25">
      <c r="D842" s="51"/>
    </row>
    <row r="843" spans="4:4" x14ac:dyDescent="0.25">
      <c r="D843" s="9"/>
    </row>
    <row r="862" spans="4:4" x14ac:dyDescent="0.25">
      <c r="D862" s="27"/>
    </row>
    <row r="865" spans="4:4" x14ac:dyDescent="0.25">
      <c r="D865" s="9"/>
    </row>
    <row r="866" spans="4:4" x14ac:dyDescent="0.25">
      <c r="D866" s="9"/>
    </row>
    <row r="867" spans="4:4" x14ac:dyDescent="0.25">
      <c r="D867" s="9"/>
    </row>
    <row r="868" spans="4:4" x14ac:dyDescent="0.25">
      <c r="D868" s="9"/>
    </row>
    <row r="869" spans="4:4" x14ac:dyDescent="0.25">
      <c r="D869" s="9"/>
    </row>
    <row r="870" spans="4:4" x14ac:dyDescent="0.25">
      <c r="D870" s="9"/>
    </row>
    <row r="871" spans="4:4" x14ac:dyDescent="0.25">
      <c r="D871" s="9"/>
    </row>
    <row r="872" spans="4:4" x14ac:dyDescent="0.25">
      <c r="D872" s="27"/>
    </row>
    <row r="873" spans="4:4" x14ac:dyDescent="0.25">
      <c r="D873" s="9"/>
    </row>
    <row r="890" spans="4:4" x14ac:dyDescent="0.25">
      <c r="D890" s="9"/>
    </row>
    <row r="891" spans="4:4" x14ac:dyDescent="0.25">
      <c r="D891" s="9"/>
    </row>
    <row r="892" spans="4:4" x14ac:dyDescent="0.25">
      <c r="D892" s="9"/>
    </row>
    <row r="893" spans="4:4" x14ac:dyDescent="0.25">
      <c r="D893" s="9"/>
    </row>
    <row r="894" spans="4:4" x14ac:dyDescent="0.25">
      <c r="D894" s="27"/>
    </row>
    <row r="902" spans="4:4" x14ac:dyDescent="0.25">
      <c r="D902" s="27"/>
    </row>
    <row r="922" spans="4:4" x14ac:dyDescent="0.25">
      <c r="D922" s="57"/>
    </row>
    <row r="923" spans="4:4" x14ac:dyDescent="0.25">
      <c r="D923" s="58"/>
    </row>
    <row r="924" spans="4:4" x14ac:dyDescent="0.25">
      <c r="D924" s="58"/>
    </row>
    <row r="925" spans="4:4" x14ac:dyDescent="0.25">
      <c r="D925" s="58"/>
    </row>
    <row r="926" spans="4:4" x14ac:dyDescent="0.25">
      <c r="D926" s="58"/>
    </row>
    <row r="927" spans="4:4" x14ac:dyDescent="0.25">
      <c r="D927" s="58"/>
    </row>
    <row r="928" spans="4:4" x14ac:dyDescent="0.25">
      <c r="D928" s="58"/>
    </row>
    <row r="929" spans="4:4" x14ac:dyDescent="0.25">
      <c r="D929" s="52"/>
    </row>
    <row r="930" spans="4:4" x14ac:dyDescent="0.25">
      <c r="D930" s="51"/>
    </row>
    <row r="931" spans="4:4" x14ac:dyDescent="0.25">
      <c r="D931" s="9"/>
    </row>
    <row r="935" spans="4:4" x14ac:dyDescent="0.25">
      <c r="D935" s="27"/>
    </row>
    <row r="936" spans="4:4" x14ac:dyDescent="0.25">
      <c r="D936" s="51"/>
    </row>
    <row r="937" spans="4:4" x14ac:dyDescent="0.25">
      <c r="D937" s="51"/>
    </row>
    <row r="938" spans="4:4" x14ac:dyDescent="0.25">
      <c r="D938" s="52"/>
    </row>
    <row r="939" spans="4:4" x14ac:dyDescent="0.25">
      <c r="D939" s="52"/>
    </row>
    <row r="940" spans="4:4" x14ac:dyDescent="0.25">
      <c r="D940" s="52"/>
    </row>
    <row r="941" spans="4:4" x14ac:dyDescent="0.25">
      <c r="D941" s="51"/>
    </row>
    <row r="942" spans="4:4" x14ac:dyDescent="0.25">
      <c r="D942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L45"/>
  <sheetViews>
    <sheetView workbookViewId="0">
      <selection activeCell="G34" sqref="G34"/>
    </sheetView>
  </sheetViews>
  <sheetFormatPr defaultRowHeight="15" x14ac:dyDescent="0.25"/>
  <cols>
    <col min="1" max="1" width="43" style="9" customWidth="1"/>
    <col min="2" max="2" width="48.7109375" style="9" customWidth="1"/>
    <col min="3" max="4" width="15.7109375" style="60" customWidth="1"/>
    <col min="5" max="16384" width="9.140625" style="2"/>
  </cols>
  <sheetData>
    <row r="1" spans="1:11" s="36" customFormat="1" x14ac:dyDescent="0.25">
      <c r="A1" s="32" t="s">
        <v>41</v>
      </c>
      <c r="B1" s="32"/>
      <c r="C1" s="59">
        <v>43921</v>
      </c>
      <c r="D1" s="59">
        <v>43830</v>
      </c>
    </row>
    <row r="2" spans="1:11" x14ac:dyDescent="0.25">
      <c r="A2" s="9" t="s">
        <v>42</v>
      </c>
      <c r="B2" s="9" t="s">
        <v>43</v>
      </c>
      <c r="C2" s="60" t="s">
        <v>0</v>
      </c>
      <c r="D2" s="60" t="s">
        <v>0</v>
      </c>
    </row>
    <row r="3" spans="1:11" x14ac:dyDescent="0.25">
      <c r="A3" s="9" t="s">
        <v>44</v>
      </c>
      <c r="B3" s="9" t="s">
        <v>45</v>
      </c>
      <c r="C3" s="35">
        <v>7149920.8600000022</v>
      </c>
      <c r="D3" s="35">
        <v>7095733.0000000009</v>
      </c>
    </row>
    <row r="4" spans="1:11" x14ac:dyDescent="0.25">
      <c r="A4" s="9" t="s">
        <v>46</v>
      </c>
      <c r="B4" s="9" t="s">
        <v>47</v>
      </c>
      <c r="C4" s="35">
        <v>4313046.2600000007</v>
      </c>
      <c r="D4" s="35">
        <v>3281002.379999999</v>
      </c>
    </row>
    <row r="5" spans="1:11" x14ac:dyDescent="0.25">
      <c r="A5" s="9" t="s">
        <v>227</v>
      </c>
      <c r="B5" s="9" t="s">
        <v>191</v>
      </c>
      <c r="C5" s="35">
        <v>4531022.1864520498</v>
      </c>
      <c r="D5" s="35">
        <v>5029913.0658154273</v>
      </c>
    </row>
    <row r="6" spans="1:11" ht="33" customHeight="1" x14ac:dyDescent="0.25">
      <c r="A6" s="61" t="s">
        <v>184</v>
      </c>
      <c r="B6" s="62" t="s">
        <v>49</v>
      </c>
      <c r="C6" s="35">
        <v>15920321.24</v>
      </c>
      <c r="D6" s="35">
        <v>17046414.920000009</v>
      </c>
    </row>
    <row r="7" spans="1:11" x14ac:dyDescent="0.25">
      <c r="A7" s="2" t="s">
        <v>185</v>
      </c>
      <c r="B7" s="9" t="s">
        <v>50</v>
      </c>
      <c r="C7" s="35">
        <v>30137117.219999999</v>
      </c>
      <c r="D7" s="35">
        <v>33670058.829999998</v>
      </c>
    </row>
    <row r="8" spans="1:11" x14ac:dyDescent="0.25">
      <c r="A8" s="63" t="s">
        <v>51</v>
      </c>
      <c r="B8" s="63" t="s">
        <v>52</v>
      </c>
      <c r="C8" s="33">
        <v>62051427.396452047</v>
      </c>
      <c r="D8" s="33">
        <v>66123121.825815409</v>
      </c>
    </row>
    <row r="9" spans="1:11" x14ac:dyDescent="0.25">
      <c r="A9" s="9" t="s">
        <v>53</v>
      </c>
      <c r="B9" s="9" t="s">
        <v>54</v>
      </c>
      <c r="C9" s="35">
        <v>5424011.9199999953</v>
      </c>
      <c r="D9" s="35">
        <v>3101106.8399999971</v>
      </c>
    </row>
    <row r="10" spans="1:11" x14ac:dyDescent="0.25">
      <c r="A10" s="9" t="s">
        <v>55</v>
      </c>
      <c r="B10" s="9" t="s">
        <v>56</v>
      </c>
      <c r="C10" s="35">
        <v>965575.93</v>
      </c>
      <c r="D10" s="35">
        <v>460106.36</v>
      </c>
    </row>
    <row r="11" spans="1:11" x14ac:dyDescent="0.25">
      <c r="A11" s="9" t="s">
        <v>57</v>
      </c>
      <c r="B11" s="9" t="s">
        <v>58</v>
      </c>
      <c r="C11" s="35">
        <v>15950835.07</v>
      </c>
      <c r="D11" s="35">
        <v>22408681.329999998</v>
      </c>
    </row>
    <row r="12" spans="1:11" x14ac:dyDescent="0.25">
      <c r="A12" s="9" t="s">
        <v>59</v>
      </c>
      <c r="B12" s="9" t="s">
        <v>60</v>
      </c>
      <c r="C12" s="35">
        <v>4228800.08</v>
      </c>
      <c r="D12" s="35">
        <v>3326358.42</v>
      </c>
      <c r="G12" s="2" t="s">
        <v>0</v>
      </c>
      <c r="K12" s="2" t="s">
        <v>0</v>
      </c>
    </row>
    <row r="13" spans="1:11" ht="60" x14ac:dyDescent="0.25">
      <c r="A13" s="62" t="s">
        <v>48</v>
      </c>
      <c r="B13" s="46" t="s">
        <v>49</v>
      </c>
      <c r="C13" s="35">
        <v>5554.6999999990994</v>
      </c>
      <c r="D13" s="35">
        <v>50561.459999999031</v>
      </c>
    </row>
    <row r="14" spans="1:11" x14ac:dyDescent="0.25">
      <c r="A14" s="9" t="s">
        <v>61</v>
      </c>
      <c r="B14" s="9" t="s">
        <v>62</v>
      </c>
      <c r="C14" s="35">
        <v>7935571.5999999996</v>
      </c>
      <c r="D14" s="35">
        <v>3449484.51</v>
      </c>
    </row>
    <row r="15" spans="1:11" x14ac:dyDescent="0.25">
      <c r="A15" s="9" t="s">
        <v>63</v>
      </c>
      <c r="B15" s="9" t="s">
        <v>64</v>
      </c>
      <c r="C15" s="35">
        <v>88766230.050008044</v>
      </c>
      <c r="D15" s="35">
        <v>81712611.010007843</v>
      </c>
    </row>
    <row r="16" spans="1:11" x14ac:dyDescent="0.25">
      <c r="A16" s="9" t="s">
        <v>65</v>
      </c>
      <c r="B16" s="9" t="s">
        <v>66</v>
      </c>
      <c r="C16" s="35">
        <v>35062009.799992777</v>
      </c>
      <c r="D16" s="35">
        <v>36996156.289993152</v>
      </c>
      <c r="K16" s="2" t="s">
        <v>0</v>
      </c>
    </row>
    <row r="17" spans="1:12" x14ac:dyDescent="0.25">
      <c r="A17" s="63" t="s">
        <v>67</v>
      </c>
      <c r="B17" s="63" t="s">
        <v>68</v>
      </c>
      <c r="C17" s="33">
        <v>158338589.1500009</v>
      </c>
      <c r="D17" s="33">
        <v>151505066.22000089</v>
      </c>
    </row>
    <row r="18" spans="1:12" x14ac:dyDescent="0.25">
      <c r="A18" s="63" t="s">
        <v>69</v>
      </c>
      <c r="B18" s="63" t="s">
        <v>70</v>
      </c>
      <c r="C18" s="33">
        <v>220390016.54645279</v>
      </c>
      <c r="D18" s="33">
        <v>217628188.04581651</v>
      </c>
      <c r="L18" s="2" t="s">
        <v>0</v>
      </c>
    </row>
    <row r="19" spans="1:12" x14ac:dyDescent="0.25">
      <c r="A19" s="9" t="s">
        <v>71</v>
      </c>
      <c r="B19" s="9" t="s">
        <v>72</v>
      </c>
      <c r="C19" s="31" t="s">
        <v>0</v>
      </c>
      <c r="D19" s="31" t="s">
        <v>0</v>
      </c>
    </row>
    <row r="20" spans="1:12" x14ac:dyDescent="0.25">
      <c r="A20" s="9" t="s">
        <v>73</v>
      </c>
      <c r="B20" s="9" t="s">
        <v>74</v>
      </c>
      <c r="C20" s="35">
        <v>80492459.280000001</v>
      </c>
      <c r="D20" s="35">
        <v>80492460</v>
      </c>
    </row>
    <row r="21" spans="1:12" x14ac:dyDescent="0.25">
      <c r="A21" s="9" t="s">
        <v>75</v>
      </c>
      <c r="B21" s="9" t="s">
        <v>76</v>
      </c>
      <c r="C21" s="35">
        <v>-861508.27</v>
      </c>
      <c r="D21" s="35">
        <v>54428.930000000051</v>
      </c>
    </row>
    <row r="22" spans="1:12" x14ac:dyDescent="0.25">
      <c r="A22" s="9" t="s">
        <v>77</v>
      </c>
      <c r="B22" s="9" t="s">
        <v>78</v>
      </c>
      <c r="C22" s="35">
        <v>6303262.9900000012</v>
      </c>
      <c r="D22" s="35">
        <v>6303262.9900000002</v>
      </c>
    </row>
    <row r="23" spans="1:12" x14ac:dyDescent="0.25">
      <c r="A23" s="9" t="s">
        <v>79</v>
      </c>
      <c r="B23" s="9" t="s">
        <v>80</v>
      </c>
      <c r="C23" s="35">
        <v>11157889.41</v>
      </c>
      <c r="D23" s="35">
        <v>10942276.41</v>
      </c>
    </row>
    <row r="24" spans="1:12" x14ac:dyDescent="0.25">
      <c r="A24" s="9" t="s">
        <v>81</v>
      </c>
      <c r="B24" s="9" t="s">
        <v>82</v>
      </c>
      <c r="C24" s="35">
        <v>3385354.85</v>
      </c>
      <c r="D24" s="35">
        <v>3385354.85</v>
      </c>
    </row>
    <row r="25" spans="1:12" x14ac:dyDescent="0.25">
      <c r="A25" s="9" t="s">
        <v>83</v>
      </c>
      <c r="B25" s="9" t="s">
        <v>84</v>
      </c>
      <c r="C25" s="35">
        <v>10519500.3481052</v>
      </c>
      <c r="D25" s="35">
        <v>6662610.7907545129</v>
      </c>
    </row>
    <row r="26" spans="1:12" s="36" customFormat="1" x14ac:dyDescent="0.25">
      <c r="A26" s="63" t="s">
        <v>85</v>
      </c>
      <c r="B26" s="63" t="s">
        <v>86</v>
      </c>
      <c r="C26" s="33">
        <v>110996958.6081052</v>
      </c>
      <c r="D26" s="33">
        <v>107840393.25075451</v>
      </c>
    </row>
    <row r="27" spans="1:12" s="36" customFormat="1" x14ac:dyDescent="0.25">
      <c r="A27" s="63" t="s">
        <v>15</v>
      </c>
      <c r="B27" s="9" t="s">
        <v>38</v>
      </c>
      <c r="C27" s="35">
        <v>42241373</v>
      </c>
      <c r="D27" s="35">
        <v>42108675</v>
      </c>
      <c r="H27" s="36" t="s">
        <v>0</v>
      </c>
    </row>
    <row r="28" spans="1:12" s="36" customFormat="1" x14ac:dyDescent="0.25">
      <c r="A28" s="63" t="s">
        <v>87</v>
      </c>
      <c r="B28" s="63" t="s">
        <v>88</v>
      </c>
      <c r="C28" s="33">
        <v>153238331.60810521</v>
      </c>
      <c r="D28" s="33">
        <v>149949068.25075451</v>
      </c>
    </row>
    <row r="29" spans="1:12" s="36" customFormat="1" x14ac:dyDescent="0.25">
      <c r="A29" s="63" t="s">
        <v>89</v>
      </c>
      <c r="B29" s="63" t="s">
        <v>194</v>
      </c>
      <c r="C29" s="64" t="s">
        <v>0</v>
      </c>
      <c r="D29" s="64" t="s">
        <v>0</v>
      </c>
    </row>
    <row r="30" spans="1:12" x14ac:dyDescent="0.25">
      <c r="A30" s="9" t="s">
        <v>228</v>
      </c>
      <c r="B30" s="9" t="s">
        <v>192</v>
      </c>
      <c r="C30" s="35">
        <v>2824564.0746112391</v>
      </c>
      <c r="D30" s="35">
        <v>3244071.5778987631</v>
      </c>
    </row>
    <row r="31" spans="1:12" x14ac:dyDescent="0.25">
      <c r="A31" s="63" t="s">
        <v>186</v>
      </c>
      <c r="B31" s="63" t="s">
        <v>193</v>
      </c>
      <c r="C31" s="33">
        <v>2824564.0746112391</v>
      </c>
      <c r="D31" s="33">
        <v>3244071.5778987631</v>
      </c>
    </row>
    <row r="32" spans="1:12" x14ac:dyDescent="0.25">
      <c r="A32" s="9" t="s">
        <v>90</v>
      </c>
      <c r="B32" s="9" t="s">
        <v>91</v>
      </c>
      <c r="C32" s="35">
        <v>40339364.549992032</v>
      </c>
      <c r="D32" s="35">
        <v>41334305.109992027</v>
      </c>
    </row>
    <row r="33" spans="1:4" x14ac:dyDescent="0.25">
      <c r="A33" s="9" t="s">
        <v>92</v>
      </c>
      <c r="B33" s="9" t="s">
        <v>93</v>
      </c>
      <c r="C33" s="35">
        <v>1281710.49</v>
      </c>
      <c r="D33" s="35">
        <v>901104.46</v>
      </c>
    </row>
    <row r="34" spans="1:4" x14ac:dyDescent="0.25">
      <c r="A34" s="9" t="s">
        <v>195</v>
      </c>
      <c r="B34" s="9" t="s">
        <v>196</v>
      </c>
      <c r="C34" s="35">
        <v>1880785.935563273</v>
      </c>
      <c r="D34" s="35">
        <v>1899666.5047985211</v>
      </c>
    </row>
    <row r="35" spans="1:4" x14ac:dyDescent="0.25">
      <c r="A35" s="9" t="s">
        <v>94</v>
      </c>
      <c r="B35" s="9" t="s">
        <v>96</v>
      </c>
      <c r="C35" s="35">
        <v>667214.93999999994</v>
      </c>
      <c r="D35" s="35">
        <v>14940.369999999901</v>
      </c>
    </row>
    <row r="36" spans="1:4" x14ac:dyDescent="0.25">
      <c r="A36" s="9" t="s">
        <v>95</v>
      </c>
      <c r="B36" s="9" t="s">
        <v>97</v>
      </c>
      <c r="C36" s="35">
        <v>20158044.949999999</v>
      </c>
      <c r="D36" s="35">
        <v>20285031.77</v>
      </c>
    </row>
    <row r="37" spans="1:4" s="36" customFormat="1" x14ac:dyDescent="0.25">
      <c r="A37" s="63" t="s">
        <v>98</v>
      </c>
      <c r="B37" s="63" t="s">
        <v>230</v>
      </c>
      <c r="C37" s="33">
        <v>64327121</v>
      </c>
      <c r="D37" s="33">
        <v>64435048</v>
      </c>
    </row>
    <row r="38" spans="1:4" s="36" customFormat="1" x14ac:dyDescent="0.25">
      <c r="A38" s="63" t="s">
        <v>229</v>
      </c>
      <c r="B38" s="63" t="s">
        <v>231</v>
      </c>
      <c r="C38" s="33">
        <v>67151684.940166563</v>
      </c>
      <c r="D38" s="33">
        <v>67679119.792689323</v>
      </c>
    </row>
    <row r="39" spans="1:4" s="36" customFormat="1" x14ac:dyDescent="0.25">
      <c r="A39" s="63" t="s">
        <v>99</v>
      </c>
      <c r="B39" s="63" t="s">
        <v>100</v>
      </c>
      <c r="C39" s="33">
        <v>220390016.54827181</v>
      </c>
      <c r="D39" s="33">
        <v>217628188.0434438</v>
      </c>
    </row>
    <row r="43" spans="1:4" x14ac:dyDescent="0.25">
      <c r="C43" s="60" t="s">
        <v>0</v>
      </c>
    </row>
    <row r="44" spans="1:4" x14ac:dyDescent="0.25">
      <c r="C44" s="60" t="s">
        <v>0</v>
      </c>
    </row>
    <row r="45" spans="1:4" x14ac:dyDescent="0.25">
      <c r="B45" s="9" t="s">
        <v>0</v>
      </c>
      <c r="C45" s="60" t="s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K24"/>
  <sheetViews>
    <sheetView workbookViewId="0">
      <selection activeCell="J22" sqref="J22"/>
    </sheetView>
  </sheetViews>
  <sheetFormatPr defaultRowHeight="15" x14ac:dyDescent="0.25"/>
  <cols>
    <col min="1" max="1" width="49.28515625" style="2" customWidth="1"/>
    <col min="2" max="2" width="48.5703125" style="2" customWidth="1"/>
    <col min="3" max="3" width="13.7109375" style="68" bestFit="1" customWidth="1"/>
    <col min="4" max="4" width="14.28515625" style="68" bestFit="1" customWidth="1"/>
    <col min="5" max="5" width="13.85546875" style="68" bestFit="1" customWidth="1"/>
    <col min="6" max="6" width="15.7109375" style="68" bestFit="1" customWidth="1"/>
    <col min="7" max="7" width="19.85546875" style="68" bestFit="1" customWidth="1"/>
    <col min="8" max="8" width="13.7109375" style="68" bestFit="1" customWidth="1"/>
    <col min="9" max="9" width="19.42578125" style="68" bestFit="1" customWidth="1"/>
    <col min="10" max="10" width="18.140625" style="68" bestFit="1" customWidth="1"/>
    <col min="11" max="11" width="19.42578125" style="68" bestFit="1" customWidth="1"/>
    <col min="12" max="12" width="19.28515625" style="2" bestFit="1" customWidth="1"/>
    <col min="13" max="16384" width="9.140625" style="2"/>
  </cols>
  <sheetData>
    <row r="1" spans="1:11" ht="30" x14ac:dyDescent="0.25">
      <c r="A1" s="32" t="s">
        <v>21</v>
      </c>
      <c r="B1" s="32"/>
      <c r="C1" s="65" t="s">
        <v>101</v>
      </c>
      <c r="D1" s="65" t="s">
        <v>102</v>
      </c>
      <c r="E1" s="65" t="s">
        <v>103</v>
      </c>
      <c r="F1" s="65" t="s">
        <v>104</v>
      </c>
      <c r="G1" s="65" t="s">
        <v>105</v>
      </c>
      <c r="H1" s="65" t="s">
        <v>106</v>
      </c>
      <c r="I1" s="65" t="s">
        <v>107</v>
      </c>
      <c r="J1" s="65" t="s">
        <v>108</v>
      </c>
      <c r="K1" s="65" t="s">
        <v>107</v>
      </c>
    </row>
    <row r="2" spans="1:11" ht="30" x14ac:dyDescent="0.25">
      <c r="A2" s="32" t="s">
        <v>21</v>
      </c>
      <c r="B2" s="32"/>
      <c r="C2" s="65" t="s">
        <v>109</v>
      </c>
      <c r="D2" s="65" t="s">
        <v>110</v>
      </c>
      <c r="E2" s="65" t="s">
        <v>111</v>
      </c>
      <c r="F2" s="65" t="s">
        <v>112</v>
      </c>
      <c r="G2" s="65" t="s">
        <v>113</v>
      </c>
      <c r="H2" s="65" t="s">
        <v>114</v>
      </c>
      <c r="I2" s="65" t="s">
        <v>115</v>
      </c>
      <c r="J2" s="65" t="s">
        <v>116</v>
      </c>
      <c r="K2" s="65" t="s">
        <v>88</v>
      </c>
    </row>
    <row r="3" spans="1:11" x14ac:dyDescent="0.25">
      <c r="A3" s="2" t="s">
        <v>187</v>
      </c>
      <c r="B3" s="2" t="s">
        <v>213</v>
      </c>
      <c r="C3" s="66">
        <v>80492460</v>
      </c>
      <c r="D3" s="66">
        <v>6303263</v>
      </c>
      <c r="E3" s="66">
        <v>54429</v>
      </c>
      <c r="F3" s="66">
        <v>6662611</v>
      </c>
      <c r="G3" s="66">
        <v>3385355</v>
      </c>
      <c r="H3" s="66">
        <v>10942276</v>
      </c>
      <c r="I3" s="66">
        <v>107840393</v>
      </c>
      <c r="J3" s="66">
        <v>42108675</v>
      </c>
      <c r="K3" s="66">
        <v>149949068</v>
      </c>
    </row>
    <row r="4" spans="1:11" x14ac:dyDescent="0.25">
      <c r="A4" s="36" t="s">
        <v>117</v>
      </c>
      <c r="B4" s="36" t="s">
        <v>214</v>
      </c>
      <c r="C4" s="66"/>
      <c r="D4" s="66"/>
      <c r="E4" s="66"/>
      <c r="F4" s="66"/>
      <c r="G4" s="66"/>
      <c r="H4" s="66"/>
      <c r="I4" s="66"/>
      <c r="J4" s="66"/>
      <c r="K4" s="66"/>
    </row>
    <row r="5" spans="1:11" x14ac:dyDescent="0.25">
      <c r="A5" s="2" t="s">
        <v>197</v>
      </c>
      <c r="B5" s="2" t="s">
        <v>215</v>
      </c>
      <c r="C5" s="66" t="s">
        <v>179</v>
      </c>
      <c r="D5" s="66" t="s">
        <v>179</v>
      </c>
      <c r="E5" s="66" t="s">
        <v>179</v>
      </c>
      <c r="F5" s="66">
        <v>4076172</v>
      </c>
      <c r="G5" s="66" t="s">
        <v>179</v>
      </c>
      <c r="H5" s="66" t="s">
        <v>179</v>
      </c>
      <c r="I5" s="66">
        <v>4076172</v>
      </c>
      <c r="J5" s="66">
        <v>129028</v>
      </c>
      <c r="K5" s="66">
        <v>4205200</v>
      </c>
    </row>
    <row r="6" spans="1:11" x14ac:dyDescent="0.25">
      <c r="A6" s="36" t="s">
        <v>198</v>
      </c>
      <c r="B6" s="36" t="s">
        <v>216</v>
      </c>
      <c r="C6" s="66"/>
      <c r="D6" s="66"/>
      <c r="E6" s="66"/>
      <c r="F6" s="66"/>
      <c r="G6" s="66"/>
      <c r="H6" s="66"/>
      <c r="I6" s="66"/>
      <c r="J6" s="66"/>
      <c r="K6" s="66"/>
    </row>
    <row r="7" spans="1:11" x14ac:dyDescent="0.25">
      <c r="A7" s="2" t="s">
        <v>199</v>
      </c>
      <c r="B7" s="2" t="s">
        <v>217</v>
      </c>
      <c r="C7" s="66" t="s">
        <v>179</v>
      </c>
      <c r="D7" s="66" t="s">
        <v>179</v>
      </c>
      <c r="E7" s="66" t="s">
        <v>179</v>
      </c>
      <c r="F7" s="66">
        <v>-215613</v>
      </c>
      <c r="G7" s="66" t="s">
        <v>179</v>
      </c>
      <c r="H7" s="66">
        <v>215613</v>
      </c>
      <c r="I7" s="66" t="s">
        <v>179</v>
      </c>
      <c r="J7" s="66" t="s">
        <v>179</v>
      </c>
      <c r="K7" s="66" t="s">
        <v>179</v>
      </c>
    </row>
    <row r="8" spans="1:11" x14ac:dyDescent="0.25">
      <c r="A8" s="2" t="s">
        <v>200</v>
      </c>
      <c r="B8" s="2" t="s">
        <v>218</v>
      </c>
      <c r="C8" s="66" t="s">
        <v>179</v>
      </c>
      <c r="D8" s="66" t="s">
        <v>179</v>
      </c>
      <c r="E8" s="66" t="s">
        <v>179</v>
      </c>
      <c r="F8" s="66">
        <v>-215613</v>
      </c>
      <c r="G8" s="66" t="s">
        <v>179</v>
      </c>
      <c r="H8" s="66">
        <v>215613</v>
      </c>
      <c r="I8" s="66" t="s">
        <v>201</v>
      </c>
      <c r="J8" s="66" t="s">
        <v>202</v>
      </c>
      <c r="K8" s="66" t="s">
        <v>203</v>
      </c>
    </row>
    <row r="9" spans="1:11" x14ac:dyDescent="0.25">
      <c r="A9" s="36" t="s">
        <v>117</v>
      </c>
      <c r="B9" s="36" t="s">
        <v>118</v>
      </c>
      <c r="C9" s="67" t="s">
        <v>179</v>
      </c>
      <c r="D9" s="67" t="s">
        <v>179</v>
      </c>
      <c r="E9" s="67" t="s">
        <v>179</v>
      </c>
      <c r="F9" s="67">
        <v>3860559</v>
      </c>
      <c r="G9" s="67" t="s">
        <v>179</v>
      </c>
      <c r="H9" s="67">
        <v>215613</v>
      </c>
      <c r="I9" s="67">
        <v>4076172</v>
      </c>
      <c r="J9" s="67">
        <v>129028</v>
      </c>
      <c r="K9" s="67">
        <v>4205200</v>
      </c>
    </row>
    <row r="10" spans="1:11" x14ac:dyDescent="0.25">
      <c r="A10" s="36" t="s">
        <v>204</v>
      </c>
      <c r="B10" s="36" t="s">
        <v>219</v>
      </c>
      <c r="C10" s="66"/>
      <c r="D10" s="66"/>
      <c r="E10" s="66"/>
      <c r="F10" s="66"/>
      <c r="G10" s="66"/>
      <c r="H10" s="66"/>
      <c r="I10" s="66"/>
      <c r="J10" s="66"/>
      <c r="K10" s="66"/>
    </row>
    <row r="11" spans="1:11" x14ac:dyDescent="0.25">
      <c r="A11" s="2" t="s">
        <v>205</v>
      </c>
      <c r="B11" s="2" t="s">
        <v>220</v>
      </c>
      <c r="C11" s="66" t="s">
        <v>179</v>
      </c>
      <c r="D11" s="66" t="s">
        <v>179</v>
      </c>
      <c r="E11" s="66">
        <v>-982999</v>
      </c>
      <c r="F11" s="66" t="s">
        <v>179</v>
      </c>
      <c r="G11" s="66" t="s">
        <v>179</v>
      </c>
      <c r="H11" s="66" t="s">
        <v>179</v>
      </c>
      <c r="I11" s="66">
        <v>-982999</v>
      </c>
      <c r="J11" s="66" t="s">
        <v>179</v>
      </c>
      <c r="K11" s="66">
        <v>-982999</v>
      </c>
    </row>
    <row r="12" spans="1:11" x14ac:dyDescent="0.25">
      <c r="A12" s="2" t="s">
        <v>206</v>
      </c>
      <c r="B12" s="2" t="s">
        <v>221</v>
      </c>
      <c r="C12" s="66" t="s">
        <v>179</v>
      </c>
      <c r="D12" s="66" t="s">
        <v>179</v>
      </c>
      <c r="E12" s="66">
        <v>67062</v>
      </c>
      <c r="F12" s="66" t="s">
        <v>179</v>
      </c>
      <c r="G12" s="66" t="s">
        <v>179</v>
      </c>
      <c r="H12" s="66" t="s">
        <v>179</v>
      </c>
      <c r="I12" s="66">
        <v>67062</v>
      </c>
      <c r="J12" s="66" t="s">
        <v>179</v>
      </c>
      <c r="K12" s="66">
        <v>67062</v>
      </c>
    </row>
    <row r="13" spans="1:11" x14ac:dyDescent="0.25">
      <c r="A13" s="36" t="s">
        <v>207</v>
      </c>
      <c r="B13" s="36" t="s">
        <v>237</v>
      </c>
      <c r="C13" s="67" t="s">
        <v>179</v>
      </c>
      <c r="D13" s="67" t="s">
        <v>179</v>
      </c>
      <c r="E13" s="67">
        <v>-915937</v>
      </c>
      <c r="F13" s="67" t="s">
        <v>179</v>
      </c>
      <c r="G13" s="67" t="s">
        <v>179</v>
      </c>
      <c r="H13" s="67" t="s">
        <v>179</v>
      </c>
      <c r="I13" s="67">
        <v>-915937</v>
      </c>
      <c r="J13" s="67" t="s">
        <v>179</v>
      </c>
      <c r="K13" s="67">
        <v>-915937</v>
      </c>
    </row>
    <row r="14" spans="1:11" x14ac:dyDescent="0.25">
      <c r="A14" s="2" t="s">
        <v>208</v>
      </c>
      <c r="B14" s="2" t="s">
        <v>222</v>
      </c>
      <c r="C14" s="66" t="s">
        <v>179</v>
      </c>
      <c r="D14" s="66" t="s">
        <v>179</v>
      </c>
      <c r="E14" s="66" t="s">
        <v>179</v>
      </c>
      <c r="F14" s="66">
        <v>-3670</v>
      </c>
      <c r="G14" s="66" t="s">
        <v>179</v>
      </c>
      <c r="H14" s="66" t="s">
        <v>179</v>
      </c>
      <c r="I14" s="66">
        <v>-3670</v>
      </c>
      <c r="J14" s="66">
        <v>3670</v>
      </c>
      <c r="K14" s="66" t="s">
        <v>179</v>
      </c>
    </row>
    <row r="15" spans="1:11" x14ac:dyDescent="0.25">
      <c r="A15" s="36" t="s">
        <v>209</v>
      </c>
      <c r="B15" s="36" t="s">
        <v>119</v>
      </c>
      <c r="C15" s="67" t="s">
        <v>179</v>
      </c>
      <c r="D15" s="67" t="s">
        <v>179</v>
      </c>
      <c r="E15" s="67" t="s">
        <v>203</v>
      </c>
      <c r="F15" s="67">
        <v>-3670</v>
      </c>
      <c r="G15" s="67" t="s">
        <v>179</v>
      </c>
      <c r="H15" s="67" t="s">
        <v>179</v>
      </c>
      <c r="I15" s="67">
        <v>-3670</v>
      </c>
      <c r="J15" s="67">
        <v>3670</v>
      </c>
      <c r="K15" s="67" t="s">
        <v>203</v>
      </c>
    </row>
    <row r="16" spans="1:11" x14ac:dyDescent="0.25">
      <c r="A16" s="36" t="s">
        <v>210</v>
      </c>
      <c r="B16" s="36" t="s">
        <v>120</v>
      </c>
      <c r="C16" s="67" t="s">
        <v>211</v>
      </c>
      <c r="D16" s="67" t="s">
        <v>203</v>
      </c>
      <c r="E16" s="67">
        <v>-915937</v>
      </c>
      <c r="F16" s="67">
        <v>-3670</v>
      </c>
      <c r="G16" s="67" t="s">
        <v>201</v>
      </c>
      <c r="H16" s="67" t="s">
        <v>211</v>
      </c>
      <c r="I16" s="67">
        <v>-919607</v>
      </c>
      <c r="J16" s="67">
        <v>3670</v>
      </c>
      <c r="K16" s="67">
        <v>-915937</v>
      </c>
    </row>
    <row r="17" spans="1:11" x14ac:dyDescent="0.25">
      <c r="A17" s="36" t="s">
        <v>212</v>
      </c>
      <c r="B17" s="36" t="s">
        <v>223</v>
      </c>
      <c r="C17" s="67">
        <v>80492460</v>
      </c>
      <c r="D17" s="67">
        <v>6303263</v>
      </c>
      <c r="E17" s="67">
        <v>-861508</v>
      </c>
      <c r="F17" s="67">
        <v>10519500</v>
      </c>
      <c r="G17" s="67">
        <v>3385355</v>
      </c>
      <c r="H17" s="67">
        <v>11157889</v>
      </c>
      <c r="I17" s="67">
        <v>110996959</v>
      </c>
      <c r="J17" s="67">
        <v>42241373</v>
      </c>
      <c r="K17" s="67">
        <v>153238332</v>
      </c>
    </row>
    <row r="22" spans="1:11" x14ac:dyDescent="0.25">
      <c r="H22" s="68" t="s">
        <v>0</v>
      </c>
    </row>
    <row r="24" spans="1:11" x14ac:dyDescent="0.25">
      <c r="J24" s="68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F48"/>
  <sheetViews>
    <sheetView tabSelected="1" workbookViewId="0">
      <selection activeCell="H18" sqref="H18"/>
    </sheetView>
  </sheetViews>
  <sheetFormatPr defaultRowHeight="15" x14ac:dyDescent="0.25"/>
  <cols>
    <col min="1" max="1" width="53.7109375" style="2" customWidth="1"/>
    <col min="2" max="2" width="64.140625" style="2" customWidth="1"/>
    <col min="3" max="4" width="15.7109375" style="70" customWidth="1"/>
    <col min="5" max="16384" width="9.140625" style="2"/>
  </cols>
  <sheetData>
    <row r="1" spans="1:5" s="36" customFormat="1" x14ac:dyDescent="0.25">
      <c r="A1" s="36" t="s">
        <v>121</v>
      </c>
      <c r="C1" s="69" t="s">
        <v>232</v>
      </c>
      <c r="D1" s="69" t="s">
        <v>233</v>
      </c>
    </row>
    <row r="2" spans="1:5" x14ac:dyDescent="0.25">
      <c r="A2" s="2" t="s">
        <v>122</v>
      </c>
      <c r="B2" s="2" t="s">
        <v>123</v>
      </c>
      <c r="C2" s="70" t="s">
        <v>0</v>
      </c>
      <c r="D2" s="70" t="s">
        <v>0</v>
      </c>
    </row>
    <row r="3" spans="1:5" x14ac:dyDescent="0.25">
      <c r="A3" s="2" t="s">
        <v>124</v>
      </c>
      <c r="B3" s="2" t="s">
        <v>125</v>
      </c>
      <c r="C3" s="71">
        <v>4205200.3122150823</v>
      </c>
      <c r="D3" s="71">
        <v>2723305</v>
      </c>
      <c r="E3" s="6"/>
    </row>
    <row r="4" spans="1:5" x14ac:dyDescent="0.25">
      <c r="A4" s="2" t="s">
        <v>126</v>
      </c>
      <c r="B4" s="2" t="s">
        <v>127</v>
      </c>
      <c r="C4" s="72" t="s">
        <v>0</v>
      </c>
      <c r="D4" s="72"/>
      <c r="E4" s="6"/>
    </row>
    <row r="5" spans="1:5" x14ac:dyDescent="0.25">
      <c r="A5" s="2" t="s">
        <v>128</v>
      </c>
      <c r="B5" s="2" t="s">
        <v>129</v>
      </c>
      <c r="C5" s="71">
        <v>1193707.616703839</v>
      </c>
      <c r="D5" s="71">
        <v>670729.25</v>
      </c>
      <c r="E5" s="6"/>
    </row>
    <row r="6" spans="1:5" x14ac:dyDescent="0.25">
      <c r="A6" s="2" t="s">
        <v>130</v>
      </c>
      <c r="B6" s="2" t="s">
        <v>131</v>
      </c>
      <c r="C6" s="71">
        <v>-860829.02000000014</v>
      </c>
      <c r="D6" s="71">
        <v>-740582.6</v>
      </c>
      <c r="E6" s="6"/>
    </row>
    <row r="7" spans="1:5" x14ac:dyDescent="0.25">
      <c r="A7" s="2" t="s">
        <v>132</v>
      </c>
      <c r="B7" s="2" t="s">
        <v>133</v>
      </c>
      <c r="C7" s="71">
        <v>0</v>
      </c>
      <c r="D7" s="71">
        <v>186571.18</v>
      </c>
      <c r="E7" s="6"/>
    </row>
    <row r="8" spans="1:5" x14ac:dyDescent="0.25">
      <c r="A8" s="2" t="s">
        <v>134</v>
      </c>
      <c r="B8" s="2" t="s">
        <v>135</v>
      </c>
      <c r="C8" s="71">
        <v>28248.080000000002</v>
      </c>
      <c r="D8" s="71">
        <v>-247481.18</v>
      </c>
      <c r="E8" s="6"/>
    </row>
    <row r="9" spans="1:5" x14ac:dyDescent="0.25">
      <c r="A9" s="2" t="s">
        <v>136</v>
      </c>
      <c r="B9" s="2" t="s">
        <v>137</v>
      </c>
      <c r="C9" s="71">
        <v>672274.57000000018</v>
      </c>
      <c r="D9" s="71">
        <v>547797.29</v>
      </c>
      <c r="E9" s="6"/>
    </row>
    <row r="10" spans="1:5" x14ac:dyDescent="0.25">
      <c r="A10" s="2" t="s">
        <v>138</v>
      </c>
      <c r="B10" s="2" t="s">
        <v>139</v>
      </c>
      <c r="C10" s="71">
        <v>24803.52</v>
      </c>
      <c r="D10" s="71">
        <v>6599.8499999999995</v>
      </c>
      <c r="E10" s="6"/>
    </row>
    <row r="11" spans="1:5" x14ac:dyDescent="0.25">
      <c r="A11" s="2" t="s">
        <v>140</v>
      </c>
      <c r="B11" s="2" t="s">
        <v>141</v>
      </c>
      <c r="C11" s="71">
        <v>67062</v>
      </c>
      <c r="D11" s="71">
        <v>201308</v>
      </c>
      <c r="E11" s="6"/>
    </row>
    <row r="12" spans="1:5" x14ac:dyDescent="0.25">
      <c r="A12" s="2" t="s">
        <v>177</v>
      </c>
      <c r="B12" s="36"/>
      <c r="C12" s="73">
        <v>5330467.0789189208</v>
      </c>
      <c r="D12" s="73">
        <v>3348246</v>
      </c>
      <c r="E12" s="6"/>
    </row>
    <row r="13" spans="1:5" x14ac:dyDescent="0.25">
      <c r="A13" s="2" t="s">
        <v>142</v>
      </c>
      <c r="B13" s="2" t="s">
        <v>143</v>
      </c>
      <c r="C13" s="71">
        <v>-442860.50999982661</v>
      </c>
      <c r="D13" s="74">
        <v>14458543</v>
      </c>
      <c r="E13" s="6"/>
    </row>
    <row r="14" spans="1:5" x14ac:dyDescent="0.25">
      <c r="A14" s="2" t="s">
        <v>144</v>
      </c>
      <c r="B14" s="2" t="s">
        <v>145</v>
      </c>
      <c r="C14" s="71">
        <v>-505469.57000000012</v>
      </c>
      <c r="D14" s="71">
        <v>-456703</v>
      </c>
      <c r="E14" s="6"/>
    </row>
    <row r="15" spans="1:5" x14ac:dyDescent="0.25">
      <c r="A15" s="2" t="s">
        <v>182</v>
      </c>
      <c r="B15" s="2" t="s">
        <v>146</v>
      </c>
      <c r="C15" s="71">
        <v>-993398.33999998879</v>
      </c>
      <c r="D15" s="71">
        <v>-13495708</v>
      </c>
      <c r="E15" s="6"/>
    </row>
    <row r="16" spans="1:5" x14ac:dyDescent="0.25">
      <c r="A16" s="2" t="s">
        <v>147</v>
      </c>
      <c r="B16" s="2" t="s">
        <v>148</v>
      </c>
      <c r="C16" s="71">
        <v>380606.03</v>
      </c>
      <c r="D16" s="71">
        <v>462581</v>
      </c>
      <c r="E16" s="6"/>
    </row>
    <row r="17" spans="1:6" x14ac:dyDescent="0.25">
      <c r="A17" s="2" t="s">
        <v>149</v>
      </c>
      <c r="B17" s="2" t="s">
        <v>150</v>
      </c>
      <c r="C17" s="71">
        <v>-126986.8200000003</v>
      </c>
      <c r="D17" s="71">
        <v>-2566935</v>
      </c>
      <c r="E17" s="6"/>
    </row>
    <row r="18" spans="1:6" x14ac:dyDescent="0.25">
      <c r="A18" s="2" t="s">
        <v>151</v>
      </c>
      <c r="B18" s="2" t="s">
        <v>152</v>
      </c>
      <c r="C18" s="71">
        <v>-14940</v>
      </c>
      <c r="D18" s="71">
        <v>-277907</v>
      </c>
      <c r="E18" s="6"/>
    </row>
    <row r="19" spans="1:6" x14ac:dyDescent="0.25">
      <c r="A19" s="36" t="s">
        <v>153</v>
      </c>
      <c r="B19" s="36" t="s">
        <v>154</v>
      </c>
      <c r="C19" s="73">
        <v>3627417.8689191458</v>
      </c>
      <c r="D19" s="73">
        <v>1472117</v>
      </c>
      <c r="E19" s="6"/>
    </row>
    <row r="20" spans="1:6" x14ac:dyDescent="0.25">
      <c r="A20" s="2" t="s">
        <v>155</v>
      </c>
      <c r="B20" s="2" t="s">
        <v>156</v>
      </c>
      <c r="C20" s="72" t="s">
        <v>0</v>
      </c>
      <c r="D20" s="72"/>
      <c r="E20" s="6"/>
    </row>
    <row r="21" spans="1:6" x14ac:dyDescent="0.25">
      <c r="A21" s="2" t="s">
        <v>157</v>
      </c>
      <c r="B21" s="2" t="s">
        <v>158</v>
      </c>
      <c r="C21" s="71">
        <v>755543.77</v>
      </c>
      <c r="D21" s="71">
        <v>598513</v>
      </c>
      <c r="E21" s="6"/>
    </row>
    <row r="22" spans="1:6" x14ac:dyDescent="0.25">
      <c r="A22" s="2" t="s">
        <v>178</v>
      </c>
      <c r="B22" s="2" t="s">
        <v>224</v>
      </c>
      <c r="C22" s="71">
        <v>274184.36</v>
      </c>
      <c r="D22" s="71">
        <v>85287</v>
      </c>
      <c r="E22" s="6"/>
      <c r="F22" s="2" t="s">
        <v>0</v>
      </c>
    </row>
    <row r="23" spans="1:6" x14ac:dyDescent="0.25">
      <c r="A23" s="2" t="s">
        <v>188</v>
      </c>
      <c r="B23" s="2" t="s">
        <v>181</v>
      </c>
      <c r="C23" s="71">
        <v>-5143365.1399999857</v>
      </c>
      <c r="D23" s="71">
        <v>-582231</v>
      </c>
      <c r="E23" s="6"/>
    </row>
    <row r="24" spans="1:6" x14ac:dyDescent="0.25">
      <c r="A24" s="2" t="s">
        <v>189</v>
      </c>
      <c r="B24" s="2" t="s">
        <v>180</v>
      </c>
      <c r="C24" s="71">
        <v>5188411.3100000015</v>
      </c>
      <c r="D24" s="71">
        <v>128479</v>
      </c>
      <c r="E24" s="6"/>
    </row>
    <row r="25" spans="1:6" x14ac:dyDescent="0.25">
      <c r="A25" s="2" t="s">
        <v>159</v>
      </c>
      <c r="B25" s="2" t="s">
        <v>160</v>
      </c>
      <c r="C25" s="71">
        <v>5555404.5999999978</v>
      </c>
      <c r="D25" s="71">
        <v>6462013</v>
      </c>
      <c r="E25" s="6"/>
    </row>
    <row r="26" spans="1:6" x14ac:dyDescent="0.25">
      <c r="A26" s="2" t="s">
        <v>161</v>
      </c>
      <c r="B26" s="2" t="s">
        <v>162</v>
      </c>
      <c r="C26" s="71">
        <v>-1781576.5400000019</v>
      </c>
      <c r="D26" s="71">
        <v>-511880.73999999842</v>
      </c>
      <c r="E26" s="6"/>
    </row>
    <row r="27" spans="1:6" x14ac:dyDescent="0.25">
      <c r="A27" s="2" t="s">
        <v>225</v>
      </c>
      <c r="B27" s="2" t="s">
        <v>163</v>
      </c>
      <c r="C27" s="71"/>
      <c r="D27" s="71">
        <v>37206</v>
      </c>
      <c r="E27" s="6"/>
    </row>
    <row r="28" spans="1:6" x14ac:dyDescent="0.25">
      <c r="A28" s="36" t="s">
        <v>164</v>
      </c>
      <c r="B28" s="36" t="s">
        <v>165</v>
      </c>
      <c r="C28" s="73">
        <v>4848602.3600000143</v>
      </c>
      <c r="D28" s="73">
        <v>6217387</v>
      </c>
      <c r="E28" s="6"/>
    </row>
    <row r="29" spans="1:6" x14ac:dyDescent="0.25">
      <c r="A29" s="2" t="s">
        <v>166</v>
      </c>
      <c r="B29" s="2" t="s">
        <v>167</v>
      </c>
      <c r="C29" s="72" t="s">
        <v>0</v>
      </c>
      <c r="D29" s="72"/>
      <c r="E29" s="6"/>
    </row>
    <row r="30" spans="1:6" x14ac:dyDescent="0.25">
      <c r="A30" s="2" t="s">
        <v>168</v>
      </c>
      <c r="B30" s="2" t="s">
        <v>169</v>
      </c>
      <c r="C30" s="71">
        <v>-1542.22</v>
      </c>
      <c r="D30" s="71">
        <v>-19079</v>
      </c>
      <c r="E30" s="6"/>
    </row>
    <row r="31" spans="1:6" x14ac:dyDescent="0.25">
      <c r="A31" s="2" t="s">
        <v>190</v>
      </c>
      <c r="B31" s="2" t="s">
        <v>236</v>
      </c>
      <c r="C31" s="71">
        <v>-437860.01252280321</v>
      </c>
      <c r="D31" s="71">
        <v>0</v>
      </c>
      <c r="E31" s="6"/>
    </row>
    <row r="32" spans="1:6" x14ac:dyDescent="0.25">
      <c r="A32" s="2" t="s">
        <v>170</v>
      </c>
      <c r="B32" s="2" t="s">
        <v>171</v>
      </c>
      <c r="C32" s="71">
        <v>-982999.2</v>
      </c>
      <c r="D32" s="71">
        <v>0</v>
      </c>
      <c r="E32" s="6"/>
    </row>
    <row r="33" spans="1:5" x14ac:dyDescent="0.25">
      <c r="A33" s="36" t="s">
        <v>172</v>
      </c>
      <c r="B33" s="36" t="s">
        <v>173</v>
      </c>
      <c r="C33" s="73">
        <v>-1422401.4325228031</v>
      </c>
      <c r="D33" s="73">
        <v>-19079</v>
      </c>
      <c r="E33" s="6"/>
    </row>
    <row r="34" spans="1:5" x14ac:dyDescent="0.25">
      <c r="A34" s="36" t="s">
        <v>183</v>
      </c>
      <c r="B34" s="36" t="s">
        <v>174</v>
      </c>
      <c r="C34" s="73">
        <v>7053618.7963963598</v>
      </c>
      <c r="D34" s="73">
        <v>7670425</v>
      </c>
      <c r="E34" s="6"/>
    </row>
    <row r="35" spans="1:5" x14ac:dyDescent="0.25">
      <c r="A35" s="2" t="s">
        <v>175</v>
      </c>
      <c r="B35" s="2" t="s">
        <v>176</v>
      </c>
      <c r="C35" s="71">
        <v>81712611.010007858</v>
      </c>
      <c r="D35" s="71">
        <v>35292004</v>
      </c>
      <c r="E35" s="6"/>
    </row>
    <row r="36" spans="1:5" x14ac:dyDescent="0.25">
      <c r="A36" s="2" t="s">
        <v>234</v>
      </c>
      <c r="B36" s="2" t="s">
        <v>235</v>
      </c>
      <c r="C36" s="71">
        <v>88766230.050008029</v>
      </c>
      <c r="D36" s="71">
        <v>42962429</v>
      </c>
      <c r="E36" s="6"/>
    </row>
    <row r="37" spans="1:5" x14ac:dyDescent="0.25">
      <c r="C37" s="75"/>
      <c r="D37" s="75"/>
      <c r="E37" s="6"/>
    </row>
    <row r="38" spans="1:5" x14ac:dyDescent="0.25">
      <c r="C38" s="75"/>
      <c r="D38" s="75"/>
      <c r="E38" s="6"/>
    </row>
    <row r="39" spans="1:5" x14ac:dyDescent="0.25">
      <c r="B39" s="2" t="s">
        <v>0</v>
      </c>
      <c r="C39" s="75"/>
      <c r="D39" s="75"/>
      <c r="E39" s="6"/>
    </row>
    <row r="40" spans="1:5" x14ac:dyDescent="0.25">
      <c r="C40" s="75"/>
      <c r="D40" s="75"/>
      <c r="E40" s="6"/>
    </row>
    <row r="41" spans="1:5" x14ac:dyDescent="0.25">
      <c r="C41" s="75" t="s">
        <v>0</v>
      </c>
      <c r="D41" s="75"/>
      <c r="E41" s="6"/>
    </row>
    <row r="44" spans="1:5" x14ac:dyDescent="0.25">
      <c r="D44" s="70" t="s">
        <v>0</v>
      </c>
    </row>
    <row r="48" spans="1:5" x14ac:dyDescent="0.25">
      <c r="D48" s="70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Alexandru Nan</cp:lastModifiedBy>
  <dcterms:created xsi:type="dcterms:W3CDTF">2019-10-28T17:55:24Z</dcterms:created>
  <dcterms:modified xsi:type="dcterms:W3CDTF">2020-05-13T16:56:56Z</dcterms:modified>
</cp:coreProperties>
</file>